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a\anep brasil\"/>
    </mc:Choice>
  </mc:AlternateContent>
  <xr:revisionPtr revIDLastSave="0" documentId="13_ncr:1_{CD46F6AA-26D4-4604-9625-B867F5D7F13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Obras edilicias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8" i="6" l="1"/>
  <c r="G110" i="6"/>
  <c r="G111" i="6"/>
  <c r="G112" i="6"/>
  <c r="G113" i="6"/>
  <c r="G114" i="6"/>
  <c r="G109" i="6"/>
  <c r="G101" i="6"/>
  <c r="H97" i="6" s="1"/>
  <c r="G102" i="6"/>
  <c r="G103" i="6"/>
  <c r="G105" i="6"/>
  <c r="G106" i="6"/>
  <c r="G100" i="6"/>
  <c r="G95" i="6"/>
  <c r="G94" i="6"/>
  <c r="H93" i="6" s="1"/>
  <c r="G89" i="6"/>
  <c r="G90" i="6"/>
  <c r="G91" i="6"/>
  <c r="G88" i="6"/>
  <c r="H86" i="6" s="1"/>
  <c r="G82" i="6"/>
  <c r="G83" i="6"/>
  <c r="H79" i="6" s="1"/>
  <c r="G84" i="6"/>
  <c r="G81" i="6"/>
  <c r="G73" i="6"/>
  <c r="G74" i="6"/>
  <c r="G75" i="6"/>
  <c r="G77" i="6"/>
  <c r="G71" i="6"/>
  <c r="H64" i="6"/>
  <c r="G66" i="6"/>
  <c r="G65" i="6"/>
  <c r="G58" i="6"/>
  <c r="G59" i="6"/>
  <c r="G60" i="6"/>
  <c r="G61" i="6"/>
  <c r="G62" i="6"/>
  <c r="G57" i="6"/>
  <c r="H55" i="6" s="1"/>
  <c r="G52" i="6"/>
  <c r="G53" i="6"/>
  <c r="G51" i="6"/>
  <c r="H49" i="6" s="1"/>
  <c r="G41" i="6"/>
  <c r="G42" i="6"/>
  <c r="G43" i="6"/>
  <c r="G44" i="6"/>
  <c r="G45" i="6"/>
  <c r="G46" i="6"/>
  <c r="G47" i="6"/>
  <c r="G40" i="6"/>
  <c r="H39" i="6" s="1"/>
  <c r="G32" i="6"/>
  <c r="G34" i="6"/>
  <c r="G35" i="6"/>
  <c r="G36" i="6"/>
  <c r="G37" i="6"/>
  <c r="G31" i="6"/>
  <c r="G26" i="6"/>
  <c r="H68" i="6" l="1"/>
  <c r="G20" i="6" l="1"/>
  <c r="G21" i="6"/>
  <c r="G22" i="6"/>
  <c r="G24" i="6"/>
  <c r="G25" i="6"/>
  <c r="G27" i="6"/>
  <c r="G28" i="6"/>
  <c r="G29" i="6"/>
  <c r="G30" i="6"/>
  <c r="G19" i="6"/>
  <c r="H17" i="6" l="1"/>
  <c r="H120" i="6" l="1"/>
  <c r="I113" i="6" l="1"/>
  <c r="I114" i="6"/>
  <c r="I109" i="6"/>
  <c r="J108" i="6" s="1"/>
  <c r="I112" i="6"/>
  <c r="I111" i="6"/>
  <c r="I110" i="6"/>
  <c r="I100" i="6"/>
  <c r="J97" i="6" s="1"/>
  <c r="I101" i="6"/>
  <c r="I106" i="6"/>
  <c r="I102" i="6"/>
  <c r="I103" i="6"/>
  <c r="I105" i="6"/>
  <c r="I94" i="6"/>
  <c r="J93" i="6" s="1"/>
  <c r="I95" i="6"/>
  <c r="I88" i="6"/>
  <c r="J86" i="6" s="1"/>
  <c r="I89" i="6"/>
  <c r="I90" i="6"/>
  <c r="I91" i="6"/>
  <c r="I81" i="6"/>
  <c r="J79" i="6" s="1"/>
  <c r="I82" i="6"/>
  <c r="I83" i="6"/>
  <c r="I84" i="6"/>
  <c r="I77" i="6"/>
  <c r="I71" i="6"/>
  <c r="J68" i="6" s="1"/>
  <c r="I75" i="6"/>
  <c r="I74" i="6"/>
  <c r="I73" i="6"/>
  <c r="I65" i="6"/>
  <c r="J64" i="6" s="1"/>
  <c r="I66" i="6"/>
  <c r="I60" i="6"/>
  <c r="I57" i="6"/>
  <c r="J55" i="6" s="1"/>
  <c r="I62" i="6"/>
  <c r="I58" i="6"/>
  <c r="I61" i="6"/>
  <c r="I59" i="6"/>
  <c r="I53" i="6"/>
  <c r="I51" i="6"/>
  <c r="J49" i="6" s="1"/>
  <c r="I52" i="6"/>
  <c r="I37" i="6"/>
  <c r="I45" i="6"/>
  <c r="I41" i="6"/>
  <c r="I44" i="6"/>
  <c r="I46" i="6"/>
  <c r="I43" i="6"/>
  <c r="I47" i="6"/>
  <c r="I42" i="6"/>
  <c r="I40" i="6"/>
  <c r="J39" i="6" s="1"/>
  <c r="I35" i="6"/>
  <c r="I36" i="6"/>
  <c r="I26" i="6"/>
  <c r="I31" i="6"/>
  <c r="I34" i="6"/>
  <c r="I19" i="6"/>
  <c r="J17" i="6" s="1"/>
  <c r="I29" i="6"/>
  <c r="I20" i="6"/>
  <c r="I30" i="6"/>
  <c r="I21" i="6"/>
  <c r="I32" i="6"/>
  <c r="I22" i="6"/>
  <c r="I24" i="6"/>
  <c r="I25" i="6"/>
  <c r="I27" i="6"/>
  <c r="I28" i="6"/>
  <c r="J120" i="6" l="1"/>
</calcChain>
</file>

<file path=xl/sharedStrings.xml><?xml version="1.0" encoding="utf-8"?>
<sst xmlns="http://schemas.openxmlformats.org/spreadsheetml/2006/main" count="208" uniqueCount="149">
  <si>
    <t>1.1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</si>
  <si>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</si>
  <si>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</si>
  <si>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</si>
  <si>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</si>
  <si>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</si>
  <si>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</si>
  <si>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</si>
  <si>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</si>
  <si>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</si>
  <si>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</si>
  <si>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</si>
  <si>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</si>
  <si>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</si>
  <si>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</si>
  <si>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M2</t>
  </si>
  <si>
    <t>ML</t>
  </si>
  <si>
    <t>M3</t>
  </si>
  <si>
    <t>1.2</t>
  </si>
  <si>
    <t>1.3</t>
  </si>
  <si>
    <t>PINTURA</t>
  </si>
  <si>
    <t>PREPARACION DEL TERRENO</t>
  </si>
  <si>
    <t>1,1,1</t>
  </si>
  <si>
    <t>1,1,2</t>
  </si>
  <si>
    <t>Plan de seguridad firmado por Técnico Prevencionista</t>
  </si>
  <si>
    <t>1,1,3</t>
  </si>
  <si>
    <t xml:space="preserve">Fletes de implantación </t>
  </si>
  <si>
    <t>1,1,4</t>
  </si>
  <si>
    <t>CONSTRUCCIONES PROVISORIAS</t>
  </si>
  <si>
    <t>1.2.1</t>
  </si>
  <si>
    <t xml:space="preserve">Vallado  </t>
  </si>
  <si>
    <t>INSTALACIONES PROVISORIAS</t>
  </si>
  <si>
    <t>1.3.1</t>
  </si>
  <si>
    <t>1.3.2</t>
  </si>
  <si>
    <t>Servicio provisorio de OSE</t>
  </si>
  <si>
    <t>1,3,3</t>
  </si>
  <si>
    <t xml:space="preserve">Consumo de UTE </t>
  </si>
  <si>
    <t>1,3,4</t>
  </si>
  <si>
    <t>Consumo de OSE</t>
  </si>
  <si>
    <t xml:space="preserve">DEMOLICIONES </t>
  </si>
  <si>
    <t>Retiro de escombros</t>
  </si>
  <si>
    <t>REVESTIMIENTOS</t>
  </si>
  <si>
    <t>PARAMENTOS VERTICALES</t>
  </si>
  <si>
    <t>7,1,1</t>
  </si>
  <si>
    <t>REVESTIMIENTOS INTERIORES</t>
  </si>
  <si>
    <t xml:space="preserve">Reparacion de revoques interiores </t>
  </si>
  <si>
    <t>REVESTIMIENTOS EXTERIORES</t>
  </si>
  <si>
    <t>VARIOS</t>
  </si>
  <si>
    <t>CIELORRASOS</t>
  </si>
  <si>
    <t>TERMINACION DE CUBIERTAS</t>
  </si>
  <si>
    <t>REPARACION DE CUBIERTAS  EXISTENTES</t>
  </si>
  <si>
    <t>Colocacion de globos en bajadas pluviales</t>
  </si>
  <si>
    <t>ALUMINIO</t>
  </si>
  <si>
    <t>VIDRIOS-ESPEJOS</t>
  </si>
  <si>
    <t>PINTURA SOBRE MAMPOSTERÍA, HORMIGÓN  Y YESO</t>
  </si>
  <si>
    <t>Mampostería interior</t>
  </si>
  <si>
    <t>PINTURA SOBRE METALES</t>
  </si>
  <si>
    <t>Técnico Prevencionista</t>
  </si>
  <si>
    <t>Fletes durante ejecución de obra</t>
  </si>
  <si>
    <t>Limpieza diaria de obra</t>
  </si>
  <si>
    <t>Limpieza final de obra</t>
  </si>
  <si>
    <t xml:space="preserve">*Se podran incorporar rubros o items que la empresa considere necesarios </t>
  </si>
  <si>
    <t>1.00</t>
  </si>
  <si>
    <t>IMPLANTACION EN OBRA</t>
  </si>
  <si>
    <t>Cartel de obra dimensiones A m  x B m  1,85x0,84 mts</t>
  </si>
  <si>
    <t>Acta de Constatación certificada formando parte del inicio de obra</t>
  </si>
  <si>
    <t>1.2.2</t>
  </si>
  <si>
    <t>Andamios</t>
  </si>
  <si>
    <t>1.2.3</t>
  </si>
  <si>
    <t>Protección peatonal con cubierta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</si>
  <si>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</si>
  <si>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</si>
  <si>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</si>
  <si>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</si>
  <si>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</si>
  <si>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</si>
  <si>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</si>
  <si>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</si>
  <si>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</si>
  <si>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</si>
  <si>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1,2,9</t>
  </si>
  <si>
    <t>Apuntalamiento cumpliendo normativa de seguridad</t>
  </si>
  <si>
    <t xml:space="preserve">Servicio provisorio de UTE </t>
  </si>
  <si>
    <t xml:space="preserve">Picado de revoques interiores </t>
  </si>
  <si>
    <t>Picado de revoques exteriores flojos</t>
  </si>
  <si>
    <t>Picado de revoques de cielorraso</t>
  </si>
  <si>
    <t>Retiro de mobiliario y equipos</t>
  </si>
  <si>
    <t>Retiro de piezas ornamentales, molduras, cornisas</t>
  </si>
  <si>
    <t>Clasificación de piezas retiradas, identificación con código y/o numeración. Referenciado y traslado a depósito posterior disposición.</t>
  </si>
  <si>
    <t>Retiro de equipos de aire acondicionado e instalaciones aparentes. Incluye bandejas</t>
  </si>
  <si>
    <t>ESTRUCTURAS</t>
  </si>
  <si>
    <t>INTERVENCION EN ESTRUCTURA EXISTENTE</t>
  </si>
  <si>
    <t>3,1,1</t>
  </si>
  <si>
    <t>Reparaciones en estructura existente. Se sustituyen los elementos estructurales en mal estado por nuevos de idéntica sección</t>
  </si>
  <si>
    <t>3,1,2</t>
  </si>
  <si>
    <t>Refuerzo de estrucutura existente</t>
  </si>
  <si>
    <t>3,1,3</t>
  </si>
  <si>
    <t>Reparación de bovedillas</t>
  </si>
  <si>
    <t>CERRAMIENTOS VERTICALES</t>
  </si>
  <si>
    <t>Obra húmeda</t>
  </si>
  <si>
    <t>Eliminación de macroflora</t>
  </si>
  <si>
    <t>Eliminación de microflora</t>
  </si>
  <si>
    <t>Retiro de cables, caños y objetos adosados a la fachada</t>
  </si>
  <si>
    <t>Sellado provisorio de grietas y fisuras para evitar pasaje de agua durante el hidrolavado</t>
  </si>
  <si>
    <t>Hidrolavado de fachada</t>
  </si>
  <si>
    <t>Reparación de fisuras y grietas en fachada</t>
  </si>
  <si>
    <t>AISLACIONES HUMÍDICAS</t>
  </si>
  <si>
    <t>Revoque hidrófugo en muros exteriores, incluyendo aletas y pretiles</t>
  </si>
  <si>
    <t>Revoque hidrófugo y grueso en jambas, dinteles y mochetas exteriores</t>
  </si>
  <si>
    <t>6,1,1</t>
  </si>
  <si>
    <t>6,1,1,1</t>
  </si>
  <si>
    <t>6,1,2</t>
  </si>
  <si>
    <t>6,1,2,1</t>
  </si>
  <si>
    <t>Reparación de revoques exteriores manteniendo el despiece de juntas (tipo almohadillado)</t>
  </si>
  <si>
    <t>6,1,2,2</t>
  </si>
  <si>
    <t>Revoque exterior común</t>
  </si>
  <si>
    <t>6,1,2,3</t>
  </si>
  <si>
    <t xml:space="preserve">Revoque exterior en jambas, dinteles y mochetas </t>
  </si>
  <si>
    <t>6,2,1</t>
  </si>
  <si>
    <t>Revoque interior común</t>
  </si>
  <si>
    <t>Cumbreras. Recontrucción piezas faltantes</t>
  </si>
  <si>
    <t>7,1,2</t>
  </si>
  <si>
    <t>Piezas y accesorios. Incluye tejas planas y ornamentos</t>
  </si>
  <si>
    <t>7,1,3</t>
  </si>
  <si>
    <t>Limpieza de desagües pluviales. Manteminiento e impermeabilización</t>
  </si>
  <si>
    <t>7,1,4</t>
  </si>
  <si>
    <t>Rejilla de ventilación permanente  (incluye suministro e instalación)</t>
  </si>
  <si>
    <t>A103 - Rejilla de ventilación permanente  0,60x0,33. Anodizado negro</t>
  </si>
  <si>
    <t>A104 - Rejilla de ventilación permanente 1,40x1,05. Anodizado negro</t>
  </si>
  <si>
    <t>A105 - Rejilla de ventilación permanente. Diámetro 0,44</t>
  </si>
  <si>
    <t>A112 - Rejilla de ventilación permanente. 1,00x0,60</t>
  </si>
  <si>
    <t>Sustitución de vidrios rotos. Tipo fantasía</t>
  </si>
  <si>
    <t>Sustitución de vidrios rotos. Común 5mm</t>
  </si>
  <si>
    <t>10,1,1</t>
  </si>
  <si>
    <t xml:space="preserve">Imprimación sobre revoque </t>
  </si>
  <si>
    <t>10,1,2</t>
  </si>
  <si>
    <t>Pintura al agua ultralavable</t>
  </si>
  <si>
    <t>10,1,3</t>
  </si>
  <si>
    <t>Pintura al agua para cielorrasos</t>
  </si>
  <si>
    <t>10,1,4</t>
  </si>
  <si>
    <t>Esmalte sintético en muros, altura 1,50 mts sobre zócalo de mármol</t>
  </si>
  <si>
    <t>10,2,1</t>
  </si>
  <si>
    <t>Fondo antióxido sintético</t>
  </si>
  <si>
    <t>10,2,2</t>
  </si>
  <si>
    <t>Esmalte sintético base aguarrás mineral</t>
  </si>
  <si>
    <t>Fletes retiro de obra</t>
  </si>
  <si>
    <t>Deposicion final y acarreo de escombros</t>
  </si>
  <si>
    <t>LLAMADO Nº   11 /2019</t>
  </si>
  <si>
    <t>OBRA: ESCUELA 17 BRASIL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</si>
</sst>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;[Red]0.00"/>
    <numFmt numFmtId="166" formatCode="#,##0.0"/>
    <numFmt numFmtId="172" formatCode="_ * #,##0.00_ ;_ * \-#,##0.00_ ;_ * &quot;-&quot;??_ ;_ @_ "/>
    <numFmt numFmtId="174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</cellStyleXfs>
  <cellXfs count="13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4" fillId="3" borderId="6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164" fontId="4" fillId="4" borderId="8" xfId="0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9" xfId="0" applyNumberFormat="1" applyFont="1" applyFill="1" applyBorder="1" applyAlignment="1" applyProtection="1">
      <alignment horizontal="center" vertical="center" wrapText="1"/>
    </xf>
    <xf numFmtId="164" fontId="4" fillId="0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7" fillId="0" borderId="0" xfId="0" applyFont="1" applyBorder="1" applyAlignment="1" applyProtection="1">
      <alignment horizontal="center" vertical="center" wrapText="1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left" wrapText="1"/>
    </xf>
    <xf numFmtId="0" fontId="12" fillId="0" borderId="5" xfId="0" applyFont="1" applyBorder="1" applyProtection="1"/>
    <xf numFmtId="0" fontId="12" fillId="0" borderId="6" xfId="0" applyFont="1" applyBorder="1" applyProtection="1"/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0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7" fillId="0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4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165" fontId="7" fillId="0" borderId="0" xfId="0" applyNumberFormat="1" applyFont="1" applyFill="1" applyBorder="1" applyAlignment="1" applyProtection="1">
      <alignment horizontal="center"/>
      <protection locked="0"/>
    </xf>
    <xf numFmtId="0" fontId="16" fillId="0" borderId="10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center" vertical="center" wrapText="1"/>
    </xf>
    <xf numFmtId="0" fontId="15" fillId="0" borderId="0" xfId="7" applyFont="1" applyFill="1" applyBorder="1" applyAlignment="1">
      <alignment horizontal="center"/>
    </xf>
    <xf numFmtId="0" fontId="15" fillId="0" borderId="0" xfId="7" applyFont="1" applyBorder="1" applyAlignment="1">
      <alignment horizontal="center"/>
    </xf>
    <xf numFmtId="0" fontId="15" fillId="0" borderId="0" xfId="7" applyFont="1" applyBorder="1" applyAlignment="1">
      <alignment horizontal="left"/>
    </xf>
    <xf numFmtId="0" fontId="16" fillId="0" borderId="11" xfId="0" applyFont="1" applyFill="1" applyBorder="1" applyAlignment="1" applyProtection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4" fontId="15" fillId="0" borderId="0" xfId="0" applyNumberFormat="1" applyFont="1" applyBorder="1"/>
    <xf numFmtId="0" fontId="15" fillId="0" borderId="0" xfId="7" applyFont="1" applyBorder="1"/>
    <xf numFmtId="4" fontId="15" fillId="0" borderId="0" xfId="0" applyNumberFormat="1" applyFont="1" applyBorder="1" applyAlignment="1">
      <alignment horizontal="center"/>
    </xf>
    <xf numFmtId="0" fontId="15" fillId="0" borderId="1" xfId="7" applyFont="1" applyBorder="1" applyAlignment="1">
      <alignment horizontal="center"/>
    </xf>
    <xf numFmtId="0" fontId="4" fillId="0" borderId="13" xfId="7" applyFont="1" applyFill="1" applyBorder="1"/>
    <xf numFmtId="0" fontId="15" fillId="0" borderId="13" xfId="7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 applyBorder="1"/>
    <xf numFmtId="0" fontId="4" fillId="0" borderId="13" xfId="7" applyFont="1" applyFill="1" applyBorder="1" applyAlignment="1">
      <alignment horizontal="left"/>
    </xf>
    <xf numFmtId="4" fontId="15" fillId="0" borderId="0" xfId="0" applyNumberFormat="1" applyFont="1" applyFill="1" applyBorder="1" applyAlignment="1">
      <alignment horizontal="left"/>
    </xf>
    <xf numFmtId="0" fontId="15" fillId="0" borderId="0" xfId="7" applyFont="1" applyFill="1" applyBorder="1" applyAlignment="1">
      <alignment horizontal="left"/>
    </xf>
    <xf numFmtId="10" fontId="11" fillId="4" borderId="8" xfId="0" applyNumberFormat="1" applyFont="1" applyFill="1" applyBorder="1" applyAlignment="1" applyProtection="1">
      <alignment horizontal="center" vertical="center" wrapText="1"/>
    </xf>
    <xf numFmtId="10" fontId="7" fillId="2" borderId="0" xfId="1" applyNumberFormat="1" applyFont="1" applyFill="1" applyBorder="1" applyAlignment="1" applyProtection="1">
      <alignment horizontal="center" vertical="center"/>
    </xf>
    <xf numFmtId="0" fontId="0" fillId="0" borderId="0" xfId="0" applyNumberFormat="1" applyBorder="1" applyProtection="1"/>
    <xf numFmtId="0" fontId="0" fillId="0" borderId="0" xfId="0" applyNumberFormat="1" applyBorder="1" applyProtection="1">
      <protection locked="0"/>
    </xf>
    <xf numFmtId="0" fontId="0" fillId="0" borderId="4" xfId="0" applyNumberFormat="1" applyBorder="1" applyProtection="1">
      <protection locked="0"/>
    </xf>
    <xf numFmtId="0" fontId="4" fillId="3" borderId="8" xfId="0" applyNumberFormat="1" applyFont="1" applyFill="1" applyBorder="1" applyAlignment="1" applyProtection="1">
      <alignment horizontal="left" wrapText="1"/>
    </xf>
    <xf numFmtId="0" fontId="0" fillId="0" borderId="0" xfId="0" applyNumberFormat="1" applyFill="1" applyBorder="1" applyProtection="1"/>
    <xf numFmtId="0" fontId="4" fillId="0" borderId="6" xfId="0" applyNumberFormat="1" applyFont="1" applyFill="1" applyBorder="1" applyAlignment="1" applyProtection="1">
      <alignment horizontal="left" wrapText="1"/>
    </xf>
    <xf numFmtId="0" fontId="12" fillId="0" borderId="7" xfId="0" applyNumberFormat="1" applyFont="1" applyBorder="1" applyProtection="1"/>
    <xf numFmtId="0" fontId="0" fillId="0" borderId="0" xfId="0" applyNumberFormat="1"/>
    <xf numFmtId="0" fontId="18" fillId="0" borderId="0" xfId="0" applyFont="1" applyAlignment="1">
      <alignment horizontal="left" vertical="center" wrapText="1"/>
    </xf>
    <xf numFmtId="0" fontId="11" fillId="3" borderId="5" xfId="0" applyFont="1" applyFill="1" applyBorder="1" applyAlignment="1" applyProtection="1">
      <alignment horizontal="left" vertical="center" wrapText="1"/>
    </xf>
    <xf numFmtId="0" fontId="11" fillId="3" borderId="6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0" fillId="4" borderId="5" xfId="0" applyNumberFormat="1" applyFont="1" applyFill="1" applyBorder="1" applyAlignment="1" applyProtection="1">
      <alignment horizontal="center" vertical="center" wrapText="1"/>
    </xf>
    <xf numFmtId="164" fontId="10" fillId="4" borderId="6" xfId="0" applyNumberFormat="1" applyFont="1" applyFill="1" applyBorder="1" applyAlignment="1" applyProtection="1">
      <alignment horizontal="center" vertical="center" wrapText="1"/>
    </xf>
    <xf numFmtId="164" fontId="10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15" fillId="0" borderId="0" xfId="7" applyFont="1" applyFill="1" applyBorder="1"/>
    <xf numFmtId="0" fontId="15" fillId="0" borderId="0" xfId="7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left" wrapText="1"/>
    </xf>
    <xf numFmtId="0" fontId="4" fillId="3" borderId="7" xfId="0" applyFont="1" applyFill="1" applyBorder="1" applyAlignment="1" applyProtection="1">
      <alignment horizontal="left" wrapText="1"/>
    </xf>
    <xf numFmtId="0" fontId="4" fillId="0" borderId="16" xfId="7" applyFont="1" applyFill="1" applyBorder="1" applyAlignment="1">
      <alignment horizontal="left"/>
    </xf>
    <xf numFmtId="0" fontId="4" fillId="0" borderId="16" xfId="7" applyFont="1" applyFill="1" applyBorder="1"/>
    <xf numFmtId="0" fontId="4" fillId="0" borderId="14" xfId="7" applyFont="1" applyFill="1" applyBorder="1" applyAlignment="1">
      <alignment horizontal="left"/>
    </xf>
    <xf numFmtId="0" fontId="4" fillId="0" borderId="15" xfId="7" applyFont="1" applyFill="1" applyBorder="1"/>
    <xf numFmtId="4" fontId="15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 applyProtection="1">
      <alignment horizontal="right"/>
    </xf>
    <xf numFmtId="0" fontId="15" fillId="0" borderId="0" xfId="0" applyFont="1" applyFill="1" applyBorder="1" applyAlignment="1" applyProtection="1">
      <alignment horizontal="right" wrapText="1"/>
    </xf>
    <xf numFmtId="10" fontId="4" fillId="2" borderId="7" xfId="0" applyNumberFormat="1" applyFont="1" applyFill="1" applyBorder="1" applyAlignment="1" applyProtection="1">
      <alignment horizontal="center" vertical="center" wrapText="1"/>
    </xf>
    <xf numFmtId="10" fontId="7" fillId="0" borderId="8" xfId="1" applyNumberFormat="1" applyFont="1" applyFill="1" applyBorder="1" applyAlignment="1" applyProtection="1">
      <alignment horizontal="center" vertical="center"/>
    </xf>
    <xf numFmtId="0" fontId="4" fillId="0" borderId="15" xfId="7" applyFont="1" applyFill="1" applyBorder="1" applyAlignment="1">
      <alignment horizontal="left"/>
    </xf>
    <xf numFmtId="164" fontId="4" fillId="4" borderId="5" xfId="0" applyNumberFormat="1" applyFont="1" applyFill="1" applyBorder="1" applyAlignment="1" applyProtection="1">
      <alignment horizontal="center" vertical="center" wrapText="1"/>
    </xf>
    <xf numFmtId="174" fontId="15" fillId="0" borderId="3" xfId="7" applyNumberFormat="1" applyFont="1" applyFill="1" applyBorder="1" applyAlignment="1">
      <alignment horizontal="center"/>
    </xf>
    <xf numFmtId="4" fontId="15" fillId="0" borderId="4" xfId="0" applyNumberFormat="1" applyFont="1" applyFill="1" applyBorder="1"/>
    <xf numFmtId="4" fontId="15" fillId="0" borderId="4" xfId="0" applyNumberFormat="1" applyFont="1" applyFill="1" applyBorder="1" applyAlignment="1">
      <alignment horizontal="center"/>
    </xf>
    <xf numFmtId="174" fontId="15" fillId="0" borderId="0" xfId="7" applyNumberFormat="1" applyFont="1" applyFill="1" applyBorder="1" applyAlignment="1">
      <alignment horizontal="left"/>
    </xf>
    <xf numFmtId="166" fontId="15" fillId="5" borderId="3" xfId="0" applyNumberFormat="1" applyFont="1" applyFill="1" applyBorder="1" applyAlignment="1">
      <alignment horizontal="center"/>
    </xf>
    <xf numFmtId="4" fontId="15" fillId="5" borderId="4" xfId="0" applyNumberFormat="1" applyFont="1" applyFill="1" applyBorder="1" applyAlignment="1">
      <alignment horizontal="left"/>
    </xf>
    <xf numFmtId="4" fontId="15" fillId="5" borderId="4" xfId="0" applyNumberFormat="1" applyFont="1" applyFill="1" applyBorder="1" applyAlignment="1">
      <alignment horizontal="center"/>
    </xf>
    <xf numFmtId="4" fontId="15" fillId="5" borderId="0" xfId="0" applyNumberFormat="1" applyFont="1" applyFill="1" applyBorder="1" applyAlignment="1">
      <alignment horizontal="left"/>
    </xf>
    <xf numFmtId="0" fontId="15" fillId="0" borderId="3" xfId="7" applyFont="1" applyFill="1" applyBorder="1" applyAlignment="1">
      <alignment horizontal="center"/>
    </xf>
    <xf numFmtId="0" fontId="10" fillId="0" borderId="13" xfId="7" applyFont="1" applyFill="1" applyBorder="1"/>
    <xf numFmtId="0" fontId="15" fillId="0" borderId="16" xfId="7" applyFont="1" applyFill="1" applyBorder="1" applyAlignment="1">
      <alignment horizontal="center"/>
    </xf>
    <xf numFmtId="0" fontId="10" fillId="0" borderId="16" xfId="7" applyFont="1" applyFill="1" applyBorder="1"/>
    <xf numFmtId="4" fontId="15" fillId="0" borderId="3" xfId="0" applyNumberFormat="1" applyFont="1" applyFill="1" applyBorder="1" applyAlignment="1">
      <alignment horizontal="center"/>
    </xf>
    <xf numFmtId="174" fontId="4" fillId="0" borderId="13" xfId="7" applyNumberFormat="1" applyFont="1" applyFill="1" applyBorder="1" applyAlignment="1">
      <alignment horizontal="left"/>
    </xf>
    <xf numFmtId="4" fontId="15" fillId="0" borderId="13" xfId="0" applyNumberFormat="1" applyFont="1" applyBorder="1"/>
    <xf numFmtId="0" fontId="15" fillId="0" borderId="13" xfId="7" applyFont="1" applyBorder="1" applyAlignment="1">
      <alignment horizontal="center"/>
    </xf>
    <xf numFmtId="0" fontId="15" fillId="0" borderId="12" xfId="7" applyFont="1" applyFill="1" applyBorder="1" applyAlignment="1">
      <alignment horizontal="left"/>
    </xf>
    <xf numFmtId="0" fontId="15" fillId="0" borderId="4" xfId="7" applyFont="1" applyBorder="1"/>
    <xf numFmtId="174" fontId="4" fillId="0" borderId="16" xfId="7" applyNumberFormat="1" applyFont="1" applyFill="1" applyBorder="1" applyAlignment="1">
      <alignment horizontal="left"/>
    </xf>
    <xf numFmtId="0" fontId="15" fillId="0" borderId="3" xfId="7" applyFont="1" applyFill="1" applyBorder="1" applyAlignment="1">
      <alignment horizontal="left"/>
    </xf>
    <xf numFmtId="166" fontId="15" fillId="0" borderId="0" xfId="7" applyNumberFormat="1" applyFont="1" applyFill="1" applyBorder="1" applyAlignment="1">
      <alignment horizontal="left"/>
    </xf>
    <xf numFmtId="4" fontId="15" fillId="0" borderId="0" xfId="7" applyNumberFormat="1" applyFont="1" applyFill="1" applyBorder="1" applyAlignment="1">
      <alignment horizontal="left"/>
    </xf>
  </cellXfs>
  <cellStyles count="14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Millares 107" xfId="12" xr:uid="{94C044D5-E08F-4E01-ACD9-86A70F756F48}"/>
    <cellStyle name="Millares 109" xfId="11" xr:uid="{D7B19125-B2B3-4E9B-9DF3-7E4305F94071}"/>
    <cellStyle name="Normal" xfId="0" builtinId="0"/>
    <cellStyle name="Normal 10 82 2" xfId="7" xr:uid="{B858CCF4-DA24-4509-845E-58D4435B9E4B}"/>
    <cellStyle name="Normal 130" xfId="10" xr:uid="{84035771-5C0E-4FD0-8B8A-92B1C39ACD5C}"/>
    <cellStyle name="Normal 131" xfId="9" xr:uid="{FE3EA283-74D5-45F7-AC0C-7FD29D7E1F89}"/>
    <cellStyle name="Normal 133" xfId="13" xr:uid="{75D82A61-ECAA-4006-B171-9A457E03AC82}"/>
    <cellStyle name="Normal 136" xfId="8" xr:uid="{E7C4B0F9-43D3-4CEC-B432-4A0787E908B9}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2428875</xdr:colOff>
      <xdr:row>68</xdr:row>
      <xdr:rowOff>161925</xdr:rowOff>
    </xdr:from>
    <xdr:to>
      <xdr:col>1</xdr:col>
      <xdr:colOff>2457450</xdr:colOff>
      <xdr:row>68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5DA490E3-BB3F-414F-A512-A01C00F78AF6}"/>
            </a:ext>
          </a:extLst>
        </xdr:cNvPr>
        <xdr:cNvSpPr>
          <a:spLocks noChangeShapeType="1"/>
        </xdr:cNvSpPr>
      </xdr:nvSpPr>
      <xdr:spPr bwMode="auto">
        <a:xfrm>
          <a:off x="3638550" y="1427797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3"/>
  <sheetViews>
    <sheetView tabSelected="1" zoomScale="55" zoomScaleNormal="55" workbookViewId="0">
      <selection activeCell="A34" sqref="A34:A37"/>
    </sheetView>
  </sheetViews>
  <sheetFormatPr baseColWidth="10" defaultRowHeight="15"/>
  <cols>
    <col min="1" max="1" width="25.28515625" customWidth="1"/>
    <col min="2" max="2" width="106.28515625" customWidth="1"/>
    <col min="3" max="3" width="24.28515625" customWidth="1"/>
    <col min="4" max="4" width="17.140625" customWidth="1"/>
    <col min="5" max="5" width="14.140625" customWidth="1"/>
    <col min="6" max="6" width="28.140625" customWidth="1"/>
    <col min="7" max="7" width="31" style="78" customWidth="1"/>
    <col min="8" max="10" width="30.7109375" customWidth="1"/>
    <col min="14" max="14" width="23.85546875" customWidth="1"/>
  </cols>
  <sheetData>
    <row r="1" spans="1:11" s="35" customFormat="1">
      <c r="A1" s="5"/>
      <c r="B1" s="5"/>
      <c r="C1" s="5"/>
      <c r="D1" s="5"/>
      <c r="E1" s="5"/>
      <c r="F1" s="5"/>
      <c r="G1" s="71"/>
      <c r="H1" s="6"/>
      <c r="I1" s="6"/>
      <c r="J1" s="6"/>
    </row>
    <row r="2" spans="1:11" s="35" customFormat="1" ht="18">
      <c r="A2" s="46"/>
      <c r="B2" s="3"/>
      <c r="C2" s="4"/>
      <c r="D2" s="5"/>
      <c r="E2" s="5"/>
      <c r="F2" s="5"/>
      <c r="G2" s="71"/>
      <c r="H2" s="6"/>
      <c r="I2" s="6"/>
      <c r="J2" s="6"/>
    </row>
    <row r="3" spans="1:11" s="35" customFormat="1" ht="36">
      <c r="A3" s="47" t="s">
        <v>14</v>
      </c>
      <c r="B3" s="45" t="s">
        <v>11</v>
      </c>
      <c r="C3" s="4"/>
      <c r="D3" s="5"/>
      <c r="E3" s="5"/>
      <c r="F3" s="5"/>
      <c r="G3" s="71"/>
      <c r="H3" s="6"/>
      <c r="I3" s="6"/>
      <c r="J3" s="6"/>
    </row>
    <row r="4" spans="1:11" s="35" customFormat="1" ht="18">
      <c r="A4" s="47"/>
      <c r="B4" s="45"/>
      <c r="C4" s="4"/>
      <c r="D4" s="5"/>
      <c r="E4" s="5"/>
      <c r="F4" s="5"/>
      <c r="G4" s="71"/>
      <c r="H4" s="6"/>
      <c r="I4" s="6"/>
      <c r="J4" s="6"/>
    </row>
    <row r="5" spans="1:11" s="35" customFormat="1" ht="18">
      <c r="A5" s="46" t="s">
        <v>147</v>
      </c>
      <c r="B5" s="3"/>
      <c r="C5" s="4"/>
      <c r="D5" s="5"/>
      <c r="E5" s="5"/>
      <c r="F5" s="5"/>
      <c r="G5" s="71"/>
      <c r="H5" s="6"/>
      <c r="I5" s="6"/>
      <c r="J5" s="6"/>
    </row>
    <row r="6" spans="1:11" s="35" customFormat="1" ht="20.25">
      <c r="A6" s="48"/>
      <c r="B6" s="3"/>
      <c r="C6" s="4"/>
      <c r="D6" s="5"/>
      <c r="E6" s="5"/>
      <c r="F6" s="5"/>
      <c r="G6" s="71"/>
      <c r="H6" s="6"/>
      <c r="I6" s="6"/>
      <c r="J6" s="6"/>
    </row>
    <row r="7" spans="1:11" s="35" customFormat="1" ht="18">
      <c r="A7" s="46" t="s">
        <v>12</v>
      </c>
      <c r="B7" s="9"/>
      <c r="C7" s="4"/>
      <c r="D7" s="5"/>
      <c r="E7" s="5"/>
      <c r="F7" s="5"/>
      <c r="G7" s="71"/>
      <c r="H7" s="6"/>
      <c r="I7" s="6"/>
      <c r="J7" s="6"/>
    </row>
    <row r="8" spans="1:11" s="35" customFormat="1" ht="18">
      <c r="A8" s="46"/>
      <c r="B8" s="9"/>
      <c r="C8" s="4"/>
      <c r="D8" s="5"/>
      <c r="E8" s="5"/>
      <c r="F8" s="5"/>
      <c r="G8" s="71"/>
      <c r="H8" s="6"/>
      <c r="I8" s="6"/>
      <c r="J8" s="6"/>
    </row>
    <row r="9" spans="1:11" s="35" customFormat="1" ht="18.75" thickBot="1">
      <c r="A9" s="46" t="s">
        <v>13</v>
      </c>
      <c r="B9" s="9"/>
      <c r="C9" s="4"/>
      <c r="D9" s="5"/>
      <c r="E9" s="5"/>
      <c r="F9" s="5"/>
      <c r="G9" s="71"/>
      <c r="H9" s="6"/>
      <c r="I9" s="6"/>
      <c r="J9" s="6"/>
    </row>
    <row r="10" spans="1:11" ht="18.75" thickBot="1">
      <c r="A10" s="46"/>
      <c r="B10" s="9"/>
      <c r="C10" s="10"/>
      <c r="D10" s="11"/>
      <c r="E10" s="11"/>
      <c r="F10" s="11"/>
      <c r="G10" s="72"/>
      <c r="H10" s="82" t="s">
        <v>7</v>
      </c>
      <c r="I10" s="83"/>
      <c r="J10" s="84"/>
    </row>
    <row r="11" spans="1:11" ht="9.9499999999999993" customHeight="1" thickBot="1">
      <c r="A11" s="8"/>
      <c r="B11" s="9"/>
      <c r="C11" s="10"/>
      <c r="D11" s="11"/>
      <c r="E11" s="11"/>
      <c r="F11" s="11"/>
      <c r="G11" s="72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73"/>
      <c r="H12" s="85" t="s">
        <v>7</v>
      </c>
      <c r="I12" s="86"/>
      <c r="J12" s="87"/>
    </row>
    <row r="13" spans="1:11" ht="15.75" thickBot="1">
      <c r="A13" s="16"/>
      <c r="B13" s="17"/>
      <c r="C13" s="17"/>
      <c r="D13" s="5"/>
      <c r="E13" s="5"/>
      <c r="F13" s="5"/>
      <c r="G13" s="71"/>
      <c r="H13" s="6"/>
      <c r="I13" s="6"/>
      <c r="J13" s="7"/>
    </row>
    <row r="14" spans="1:11" ht="55.5" customHeight="1" thickBot="1">
      <c r="A14" s="88" t="s">
        <v>148</v>
      </c>
      <c r="B14" s="89"/>
      <c r="C14" s="89"/>
      <c r="D14" s="18" t="s">
        <v>1</v>
      </c>
      <c r="E14" s="18" t="s">
        <v>2</v>
      </c>
      <c r="F14" s="18" t="s">
        <v>4</v>
      </c>
      <c r="G14" s="74" t="s">
        <v>5</v>
      </c>
      <c r="H14" s="19" t="s">
        <v>3</v>
      </c>
      <c r="I14" s="90" t="s">
        <v>6</v>
      </c>
      <c r="J14" s="91"/>
    </row>
    <row r="15" spans="1:11" s="2" customFormat="1">
      <c r="A15" s="20"/>
      <c r="B15" s="21"/>
      <c r="C15" s="21"/>
      <c r="D15" s="28"/>
      <c r="E15" s="28"/>
      <c r="F15" s="28"/>
      <c r="G15" s="75"/>
      <c r="H15" s="29"/>
      <c r="I15" s="29"/>
      <c r="J15" s="30"/>
    </row>
    <row r="16" spans="1:11" s="2" customFormat="1" ht="15.75" thickBot="1">
      <c r="A16" s="20"/>
      <c r="B16" s="21"/>
      <c r="C16" s="21"/>
      <c r="D16" s="28"/>
      <c r="E16" s="28"/>
      <c r="F16" s="28"/>
      <c r="G16" s="75"/>
      <c r="H16" s="29"/>
      <c r="I16" s="29"/>
      <c r="J16" s="33"/>
      <c r="K16" s="34"/>
    </row>
    <row r="17" spans="1:11" ht="21" customHeight="1" thickBot="1">
      <c r="A17" s="100" t="s">
        <v>62</v>
      </c>
      <c r="B17" s="22" t="s">
        <v>63</v>
      </c>
      <c r="C17" s="101"/>
      <c r="D17" s="23"/>
      <c r="E17" s="23"/>
      <c r="F17" s="23"/>
      <c r="G17" s="76"/>
      <c r="H17" s="24">
        <f>SUM(G19:G37)</f>
        <v>0</v>
      </c>
      <c r="I17" s="32"/>
      <c r="J17" s="31" t="e">
        <f>SUM(I19:I37)</f>
        <v>#DIV/0!</v>
      </c>
    </row>
    <row r="18" spans="1:11" ht="15.75">
      <c r="A18" s="104" t="s">
        <v>0</v>
      </c>
      <c r="B18" s="105" t="s">
        <v>21</v>
      </c>
      <c r="C18" s="94"/>
      <c r="D18" s="5"/>
      <c r="E18" s="5"/>
      <c r="F18" s="5"/>
      <c r="G18" s="71"/>
      <c r="H18" s="6"/>
      <c r="I18" s="37"/>
      <c r="J18" s="36"/>
      <c r="K18" s="35"/>
    </row>
    <row r="19" spans="1:11" ht="15.75">
      <c r="A19" s="68" t="s">
        <v>22</v>
      </c>
      <c r="B19" s="93" t="s">
        <v>24</v>
      </c>
      <c r="C19" s="53"/>
      <c r="D19" s="5">
        <v>0</v>
      </c>
      <c r="E19" s="25" t="s">
        <v>9</v>
      </c>
      <c r="F19" s="5"/>
      <c r="G19" s="71">
        <f>D19*F19</f>
        <v>0</v>
      </c>
      <c r="H19" s="6"/>
      <c r="I19" s="70" t="e">
        <f>+G19/$H$120</f>
        <v>#DIV/0!</v>
      </c>
      <c r="J19" s="36"/>
      <c r="K19" s="35"/>
    </row>
    <row r="20" spans="1:11" ht="15.75">
      <c r="A20" s="68" t="s">
        <v>23</v>
      </c>
      <c r="B20" s="93" t="s">
        <v>26</v>
      </c>
      <c r="C20" s="53"/>
      <c r="D20" s="5">
        <v>0</v>
      </c>
      <c r="E20" s="25" t="s">
        <v>8</v>
      </c>
      <c r="F20" s="5"/>
      <c r="G20" s="71">
        <f t="shared" ref="G20:G37" si="0">D20*F20</f>
        <v>0</v>
      </c>
      <c r="H20" s="6"/>
      <c r="I20" s="70" t="e">
        <f>+G20/$H$120</f>
        <v>#DIV/0!</v>
      </c>
      <c r="J20" s="36"/>
      <c r="K20" s="35"/>
    </row>
    <row r="21" spans="1:11" ht="15.75">
      <c r="A21" s="68" t="s">
        <v>25</v>
      </c>
      <c r="B21" s="93" t="s">
        <v>64</v>
      </c>
      <c r="C21" s="53"/>
      <c r="D21" s="5">
        <v>0</v>
      </c>
      <c r="E21" s="25" t="s">
        <v>9</v>
      </c>
      <c r="F21" s="5"/>
      <c r="G21" s="71">
        <f t="shared" si="0"/>
        <v>0</v>
      </c>
      <c r="H21" s="6"/>
      <c r="I21" s="70" t="e">
        <f>+G21/$H$120</f>
        <v>#DIV/0!</v>
      </c>
      <c r="J21" s="36"/>
      <c r="K21" s="35"/>
    </row>
    <row r="22" spans="1:11" ht="15.75">
      <c r="A22" s="68" t="s">
        <v>27</v>
      </c>
      <c r="B22" s="93" t="s">
        <v>65</v>
      </c>
      <c r="C22" s="53"/>
      <c r="D22" s="28">
        <v>0</v>
      </c>
      <c r="E22" s="25" t="s">
        <v>9</v>
      </c>
      <c r="F22" s="5"/>
      <c r="G22" s="71">
        <f t="shared" si="0"/>
        <v>0</v>
      </c>
      <c r="H22" s="6"/>
      <c r="I22" s="70" t="e">
        <f>+G22/$H$120</f>
        <v>#DIV/0!</v>
      </c>
      <c r="J22" s="36"/>
      <c r="K22" s="35"/>
    </row>
    <row r="23" spans="1:11" ht="15.75">
      <c r="A23" s="102" t="s">
        <v>18</v>
      </c>
      <c r="B23" s="103" t="s">
        <v>28</v>
      </c>
      <c r="C23" s="94"/>
      <c r="D23" s="5"/>
      <c r="E23" s="25"/>
      <c r="F23" s="5"/>
      <c r="G23" s="71"/>
      <c r="H23" s="6"/>
      <c r="I23" s="37"/>
      <c r="J23" s="36"/>
      <c r="K23" s="35"/>
    </row>
    <row r="24" spans="1:11" ht="15.75">
      <c r="A24" s="68" t="s">
        <v>29</v>
      </c>
      <c r="B24" s="93" t="s">
        <v>30</v>
      </c>
      <c r="C24" s="53"/>
      <c r="D24" s="28">
        <v>0</v>
      </c>
      <c r="E24" s="25" t="s">
        <v>16</v>
      </c>
      <c r="F24" s="5"/>
      <c r="G24" s="71">
        <f t="shared" si="0"/>
        <v>0</v>
      </c>
      <c r="H24" s="6"/>
      <c r="I24" s="70" t="e">
        <f>+G24/$H$120</f>
        <v>#DIV/0!</v>
      </c>
      <c r="J24" s="36"/>
      <c r="K24" s="35"/>
    </row>
    <row r="25" spans="1:11" ht="15.75">
      <c r="A25" s="68" t="s">
        <v>66</v>
      </c>
      <c r="B25" s="93" t="s">
        <v>67</v>
      </c>
      <c r="C25" s="53"/>
      <c r="D25" s="28">
        <v>0</v>
      </c>
      <c r="E25" s="25" t="s">
        <v>8</v>
      </c>
      <c r="F25" s="5"/>
      <c r="G25" s="71">
        <f t="shared" si="0"/>
        <v>0</v>
      </c>
      <c r="H25" s="6"/>
      <c r="I25" s="70" t="e">
        <f>+G25/$H$120</f>
        <v>#DIV/0!</v>
      </c>
      <c r="J25" s="36"/>
      <c r="K25" s="35"/>
    </row>
    <row r="26" spans="1:11" ht="15.75">
      <c r="A26" s="68" t="s">
        <v>68</v>
      </c>
      <c r="B26" s="93" t="s">
        <v>69</v>
      </c>
      <c r="C26" s="53"/>
      <c r="D26" s="28">
        <v>0</v>
      </c>
      <c r="E26" s="25" t="s">
        <v>8</v>
      </c>
      <c r="F26" s="5"/>
      <c r="G26" s="75">
        <f t="shared" si="0"/>
        <v>0</v>
      </c>
      <c r="H26" s="6"/>
      <c r="I26" s="70" t="e">
        <f>+G26/$H$120</f>
        <v>#DIV/0!</v>
      </c>
      <c r="J26" s="36"/>
      <c r="K26" s="35"/>
    </row>
    <row r="27" spans="1:11" ht="15.75">
      <c r="A27" s="68" t="s">
        <v>70</v>
      </c>
      <c r="B27" s="59" t="s">
        <v>71</v>
      </c>
      <c r="C27" s="53"/>
      <c r="D27" s="28">
        <v>0</v>
      </c>
      <c r="E27" s="25" t="s">
        <v>8</v>
      </c>
      <c r="F27" s="5"/>
      <c r="G27" s="71">
        <f t="shared" si="0"/>
        <v>0</v>
      </c>
      <c r="H27" s="6"/>
      <c r="I27" s="70" t="e">
        <f>+G27/$H$120</f>
        <v>#DIV/0!</v>
      </c>
      <c r="J27" s="36"/>
      <c r="K27" s="35"/>
    </row>
    <row r="28" spans="1:11" ht="15.75">
      <c r="A28" s="68" t="s">
        <v>72</v>
      </c>
      <c r="B28" s="59" t="s">
        <v>73</v>
      </c>
      <c r="C28" s="53"/>
      <c r="D28" s="28">
        <v>0</v>
      </c>
      <c r="E28" s="49" t="s">
        <v>8</v>
      </c>
      <c r="F28" s="5"/>
      <c r="G28" s="71">
        <f t="shared" si="0"/>
        <v>0</v>
      </c>
      <c r="H28" s="6"/>
      <c r="I28" s="70" t="e">
        <f>+G28/$H$120</f>
        <v>#DIV/0!</v>
      </c>
      <c r="J28" s="36"/>
      <c r="K28" s="35"/>
    </row>
    <row r="29" spans="1:11" ht="15.75">
      <c r="A29" s="68" t="s">
        <v>74</v>
      </c>
      <c r="B29" s="59" t="s">
        <v>75</v>
      </c>
      <c r="C29" s="53"/>
      <c r="D29" s="28">
        <v>0</v>
      </c>
      <c r="E29" s="49" t="s">
        <v>8</v>
      </c>
      <c r="F29" s="5"/>
      <c r="G29" s="71">
        <f t="shared" si="0"/>
        <v>0</v>
      </c>
      <c r="H29" s="6"/>
      <c r="I29" s="70" t="e">
        <f>+G29/$H$120</f>
        <v>#DIV/0!</v>
      </c>
      <c r="J29" s="36"/>
      <c r="K29" s="35"/>
    </row>
    <row r="30" spans="1:11" ht="15.75">
      <c r="A30" s="68" t="s">
        <v>76</v>
      </c>
      <c r="B30" s="59" t="s">
        <v>77</v>
      </c>
      <c r="C30" s="53"/>
      <c r="D30" s="28">
        <v>0</v>
      </c>
      <c r="E30" s="49" t="s">
        <v>8</v>
      </c>
      <c r="F30" s="5"/>
      <c r="G30" s="71">
        <f t="shared" si="0"/>
        <v>0</v>
      </c>
      <c r="H30" s="6"/>
      <c r="I30" s="70" t="e">
        <f>+G30/$H$120</f>
        <v>#DIV/0!</v>
      </c>
      <c r="J30" s="36"/>
      <c r="K30" s="35"/>
    </row>
    <row r="31" spans="1:11" ht="15.75">
      <c r="A31" s="68" t="s">
        <v>78</v>
      </c>
      <c r="B31" s="59" t="s">
        <v>79</v>
      </c>
      <c r="C31" s="53"/>
      <c r="D31" s="28">
        <v>0</v>
      </c>
      <c r="E31" s="49" t="s">
        <v>8</v>
      </c>
      <c r="F31" s="5"/>
      <c r="G31" s="75">
        <f t="shared" si="0"/>
        <v>0</v>
      </c>
      <c r="H31" s="6"/>
      <c r="I31" s="70" t="e">
        <f>+G31/$H$120</f>
        <v>#DIV/0!</v>
      </c>
      <c r="J31" s="36"/>
      <c r="K31" s="35"/>
    </row>
    <row r="32" spans="1:11" ht="15.75">
      <c r="A32" s="68" t="s">
        <v>80</v>
      </c>
      <c r="B32" s="59" t="s">
        <v>81</v>
      </c>
      <c r="C32" s="53"/>
      <c r="D32" s="28">
        <v>0</v>
      </c>
      <c r="E32" s="49" t="s">
        <v>8</v>
      </c>
      <c r="F32" s="5"/>
      <c r="G32" s="75">
        <f t="shared" si="0"/>
        <v>0</v>
      </c>
      <c r="H32" s="6"/>
      <c r="I32" s="70" t="e">
        <f>+G32/$H$120</f>
        <v>#DIV/0!</v>
      </c>
      <c r="J32" s="36"/>
      <c r="K32" s="35"/>
    </row>
    <row r="33" spans="1:16" ht="15.75">
      <c r="A33" s="102" t="s">
        <v>19</v>
      </c>
      <c r="B33" s="103" t="s">
        <v>31</v>
      </c>
      <c r="C33" s="94"/>
      <c r="D33" s="28"/>
      <c r="E33" s="25"/>
      <c r="F33" s="5"/>
      <c r="G33" s="71"/>
      <c r="H33" s="6"/>
      <c r="I33" s="37"/>
      <c r="J33" s="36"/>
      <c r="K33" s="35"/>
    </row>
    <row r="34" spans="1:16" ht="15.75">
      <c r="A34" s="68" t="s">
        <v>32</v>
      </c>
      <c r="B34" s="59" t="s">
        <v>82</v>
      </c>
      <c r="C34" s="53"/>
      <c r="D34" s="28">
        <v>0</v>
      </c>
      <c r="E34" s="25" t="s">
        <v>8</v>
      </c>
      <c r="F34" s="5"/>
      <c r="G34" s="71">
        <f t="shared" si="0"/>
        <v>0</v>
      </c>
      <c r="H34" s="6"/>
      <c r="I34" s="70" t="e">
        <f>+G34/$H$120</f>
        <v>#DIV/0!</v>
      </c>
      <c r="J34" s="36"/>
      <c r="K34" s="35"/>
    </row>
    <row r="35" spans="1:16" ht="15.75">
      <c r="A35" s="68" t="s">
        <v>33</v>
      </c>
      <c r="B35" s="59" t="s">
        <v>34</v>
      </c>
      <c r="C35" s="53"/>
      <c r="D35" s="28">
        <v>0</v>
      </c>
      <c r="E35" s="25" t="s">
        <v>8</v>
      </c>
      <c r="F35" s="95"/>
      <c r="G35" s="71">
        <f t="shared" si="0"/>
        <v>0</v>
      </c>
      <c r="H35" s="98"/>
      <c r="I35" s="70" t="e">
        <f>+G35/$H$120</f>
        <v>#DIV/0!</v>
      </c>
      <c r="J35" s="97"/>
      <c r="M35" s="56"/>
      <c r="N35" s="57"/>
      <c r="O35" s="52"/>
      <c r="P35" s="34"/>
    </row>
    <row r="36" spans="1:16" ht="15.75">
      <c r="A36" s="68" t="s">
        <v>35</v>
      </c>
      <c r="B36" s="59" t="s">
        <v>36</v>
      </c>
      <c r="C36" s="53"/>
      <c r="D36" s="28">
        <v>0</v>
      </c>
      <c r="E36" s="25" t="s">
        <v>8</v>
      </c>
      <c r="F36" s="28"/>
      <c r="G36" s="71">
        <f t="shared" si="0"/>
        <v>0</v>
      </c>
      <c r="H36" s="29"/>
      <c r="I36" s="70" t="e">
        <f>+G36/$H$120</f>
        <v>#DIV/0!</v>
      </c>
      <c r="J36" s="99"/>
      <c r="K36" s="35"/>
    </row>
    <row r="37" spans="1:16" ht="15.75">
      <c r="A37" s="68" t="s">
        <v>37</v>
      </c>
      <c r="B37" s="59" t="s">
        <v>38</v>
      </c>
      <c r="C37" s="53"/>
      <c r="D37" s="28">
        <v>0</v>
      </c>
      <c r="E37" s="25" t="s">
        <v>8</v>
      </c>
      <c r="F37" s="28"/>
      <c r="G37" s="71">
        <f t="shared" si="0"/>
        <v>0</v>
      </c>
      <c r="H37" s="29"/>
      <c r="I37" s="70" t="e">
        <f>+G37/$H$120</f>
        <v>#DIV/0!</v>
      </c>
      <c r="J37" s="99"/>
      <c r="K37" s="35"/>
    </row>
    <row r="38" spans="1:16" s="92" customFormat="1" ht="16.5" thickBot="1">
      <c r="A38" s="94"/>
      <c r="B38" s="59"/>
      <c r="C38" s="53"/>
      <c r="D38" s="28"/>
      <c r="E38" s="25"/>
      <c r="F38" s="28"/>
      <c r="G38" s="71"/>
      <c r="H38" s="29"/>
      <c r="I38" s="37"/>
      <c r="J38" s="99"/>
      <c r="K38" s="35"/>
    </row>
    <row r="39" spans="1:16" ht="18" customHeight="1" thickBot="1">
      <c r="A39" s="100">
        <v>2</v>
      </c>
      <c r="B39" s="22" t="s">
        <v>39</v>
      </c>
      <c r="C39" s="101"/>
      <c r="D39" s="23"/>
      <c r="E39" s="23"/>
      <c r="F39" s="23"/>
      <c r="G39" s="76"/>
      <c r="H39" s="24">
        <f>SUM(G40:G47)</f>
        <v>0</v>
      </c>
      <c r="I39" s="110"/>
      <c r="J39" s="109" t="e">
        <f>SUM(I40:I47)</f>
        <v>#DIV/0!</v>
      </c>
      <c r="K39" s="35"/>
    </row>
    <row r="40" spans="1:16" ht="15.75">
      <c r="A40" s="68">
        <v>2.1</v>
      </c>
      <c r="B40" s="93" t="s">
        <v>83</v>
      </c>
      <c r="C40" s="94"/>
      <c r="D40" s="107">
        <v>0</v>
      </c>
      <c r="E40" s="49" t="s">
        <v>15</v>
      </c>
      <c r="F40" s="28"/>
      <c r="G40" s="75">
        <f>F40*D40</f>
        <v>0</v>
      </c>
      <c r="H40" s="29"/>
      <c r="I40" s="70" t="e">
        <f>+G40/$H$120</f>
        <v>#DIV/0!</v>
      </c>
      <c r="J40" s="99"/>
      <c r="K40" s="35"/>
    </row>
    <row r="41" spans="1:16" ht="15.75">
      <c r="A41" s="68">
        <v>2.2000000000000002</v>
      </c>
      <c r="B41" s="93" t="s">
        <v>84</v>
      </c>
      <c r="C41" s="94"/>
      <c r="D41" s="108">
        <v>0</v>
      </c>
      <c r="E41" s="49" t="s">
        <v>15</v>
      </c>
      <c r="F41" s="95"/>
      <c r="G41" s="75">
        <f t="shared" ref="G41:G47" si="1">F41*D41</f>
        <v>0</v>
      </c>
      <c r="H41" s="98"/>
      <c r="I41" s="70" t="e">
        <f>+G41/$H$120</f>
        <v>#DIV/0!</v>
      </c>
      <c r="J41" s="97"/>
      <c r="K41" s="35"/>
    </row>
    <row r="42" spans="1:16" ht="15.75">
      <c r="A42" s="68">
        <v>2.2999999999999998</v>
      </c>
      <c r="B42" s="93" t="s">
        <v>85</v>
      </c>
      <c r="C42" s="94"/>
      <c r="D42" s="107"/>
      <c r="E42" s="49" t="s">
        <v>15</v>
      </c>
      <c r="F42" s="28"/>
      <c r="G42" s="75">
        <f t="shared" si="1"/>
        <v>0</v>
      </c>
      <c r="H42" s="29"/>
      <c r="I42" s="70" t="e">
        <f>+G42/$H$120</f>
        <v>#DIV/0!</v>
      </c>
      <c r="J42" s="99"/>
      <c r="K42" s="35"/>
    </row>
    <row r="43" spans="1:16" ht="15.75">
      <c r="A43" s="68">
        <v>2.4</v>
      </c>
      <c r="B43" s="93" t="s">
        <v>86</v>
      </c>
      <c r="C43" s="94"/>
      <c r="D43" s="107">
        <v>0</v>
      </c>
      <c r="E43" s="49" t="s">
        <v>8</v>
      </c>
      <c r="F43" s="28"/>
      <c r="G43" s="75">
        <f t="shared" si="1"/>
        <v>0</v>
      </c>
      <c r="H43" s="29"/>
      <c r="I43" s="70" t="e">
        <f>+G43/$H$120</f>
        <v>#DIV/0!</v>
      </c>
      <c r="J43" s="99"/>
      <c r="K43" s="35"/>
    </row>
    <row r="44" spans="1:16" ht="15.75">
      <c r="A44" s="68">
        <v>2.5</v>
      </c>
      <c r="B44" s="93" t="s">
        <v>40</v>
      </c>
      <c r="C44" s="94"/>
      <c r="D44" s="107">
        <v>0</v>
      </c>
      <c r="E44" s="49" t="s">
        <v>17</v>
      </c>
      <c r="F44" s="28"/>
      <c r="G44" s="75">
        <f t="shared" si="1"/>
        <v>0</v>
      </c>
      <c r="H44" s="29"/>
      <c r="I44" s="70" t="e">
        <f>+G44/$H$120</f>
        <v>#DIV/0!</v>
      </c>
      <c r="J44" s="99"/>
      <c r="K44" s="35"/>
    </row>
    <row r="45" spans="1:16" ht="15.75">
      <c r="A45" s="68">
        <v>2.6</v>
      </c>
      <c r="B45" s="93" t="s">
        <v>87</v>
      </c>
      <c r="C45" s="94"/>
      <c r="D45" s="108">
        <v>0</v>
      </c>
      <c r="E45" s="49" t="s">
        <v>8</v>
      </c>
      <c r="F45" s="95"/>
      <c r="G45" s="75">
        <f t="shared" si="1"/>
        <v>0</v>
      </c>
      <c r="H45" s="98"/>
      <c r="I45" s="70" t="e">
        <f>+G45/$H$120</f>
        <v>#DIV/0!</v>
      </c>
      <c r="J45" s="97"/>
      <c r="K45" s="35"/>
    </row>
    <row r="46" spans="1:16" ht="30.75">
      <c r="A46" s="68">
        <v>2.7</v>
      </c>
      <c r="B46" s="106" t="s">
        <v>88</v>
      </c>
      <c r="C46" s="64"/>
      <c r="D46" s="107">
        <v>0</v>
      </c>
      <c r="E46" s="49" t="s">
        <v>8</v>
      </c>
      <c r="F46" s="28"/>
      <c r="G46" s="75">
        <f t="shared" si="1"/>
        <v>0</v>
      </c>
      <c r="H46" s="29"/>
      <c r="I46" s="70" t="e">
        <f>+G46/$H$120</f>
        <v>#DIV/0!</v>
      </c>
      <c r="J46" s="99"/>
      <c r="K46" s="35"/>
    </row>
    <row r="47" spans="1:16" ht="15.75">
      <c r="A47" s="68">
        <v>2.8</v>
      </c>
      <c r="B47" s="106" t="s">
        <v>89</v>
      </c>
      <c r="C47" s="64"/>
      <c r="D47" s="107">
        <v>0</v>
      </c>
      <c r="E47" s="49" t="s">
        <v>9</v>
      </c>
      <c r="F47" s="28"/>
      <c r="G47" s="75">
        <f t="shared" si="1"/>
        <v>0</v>
      </c>
      <c r="H47" s="29"/>
      <c r="I47" s="70" t="e">
        <f>+G47/$H$120</f>
        <v>#DIV/0!</v>
      </c>
      <c r="J47" s="99"/>
      <c r="K47" s="35"/>
    </row>
    <row r="48" spans="1:16" s="92" customFormat="1" ht="16.5" thickBot="1">
      <c r="A48" s="94"/>
      <c r="B48" s="106"/>
      <c r="C48" s="64"/>
      <c r="D48" s="28"/>
      <c r="E48" s="49"/>
      <c r="F48" s="28"/>
      <c r="G48" s="75"/>
      <c r="H48" s="29"/>
      <c r="I48" s="37"/>
      <c r="J48" s="99"/>
      <c r="K48" s="35"/>
    </row>
    <row r="49" spans="1:11" ht="16.5" thickBot="1">
      <c r="A49" s="100">
        <v>3</v>
      </c>
      <c r="B49" s="22" t="s">
        <v>90</v>
      </c>
      <c r="C49" s="101"/>
      <c r="D49" s="23"/>
      <c r="E49" s="23"/>
      <c r="F49" s="23"/>
      <c r="G49" s="76"/>
      <c r="H49" s="112">
        <f>SUM(G51:G53)</f>
        <v>0</v>
      </c>
      <c r="I49" s="110"/>
      <c r="J49" s="109" t="e">
        <f>SUM(I51:I53)</f>
        <v>#DIV/0!</v>
      </c>
      <c r="K49" s="35"/>
    </row>
    <row r="50" spans="1:11" ht="15.75">
      <c r="A50" s="111">
        <v>3.1</v>
      </c>
      <c r="B50" s="105" t="s">
        <v>91</v>
      </c>
      <c r="C50" s="94"/>
      <c r="D50" s="28"/>
      <c r="E50" s="49"/>
      <c r="F50" s="28"/>
      <c r="G50" s="75"/>
      <c r="H50" s="29"/>
      <c r="I50" s="37"/>
      <c r="J50" s="99"/>
      <c r="K50" s="35"/>
    </row>
    <row r="51" spans="1:11" ht="30.75">
      <c r="A51" s="68" t="s">
        <v>92</v>
      </c>
      <c r="B51" s="106" t="s">
        <v>93</v>
      </c>
      <c r="C51" s="64"/>
      <c r="D51" s="28">
        <v>0</v>
      </c>
      <c r="E51" s="49" t="s">
        <v>16</v>
      </c>
      <c r="F51" s="28"/>
      <c r="G51" s="75">
        <f>F51*D51</f>
        <v>0</v>
      </c>
      <c r="H51" s="29"/>
      <c r="I51" s="70" t="e">
        <f>+G51/$H$120</f>
        <v>#DIV/0!</v>
      </c>
      <c r="J51" s="99"/>
      <c r="K51" s="35"/>
    </row>
    <row r="52" spans="1:11" ht="15.75">
      <c r="A52" s="68" t="s">
        <v>94</v>
      </c>
      <c r="B52" s="65" t="s">
        <v>95</v>
      </c>
      <c r="C52" s="64"/>
      <c r="D52" s="28">
        <v>0</v>
      </c>
      <c r="E52" s="49" t="s">
        <v>8</v>
      </c>
      <c r="F52" s="28"/>
      <c r="G52" s="75">
        <f t="shared" ref="G52:G53" si="2">F52*D52</f>
        <v>0</v>
      </c>
      <c r="H52" s="29"/>
      <c r="I52" s="70" t="e">
        <f>+G52/$H$120</f>
        <v>#DIV/0!</v>
      </c>
      <c r="J52" s="99"/>
      <c r="K52" s="35"/>
    </row>
    <row r="53" spans="1:11" ht="15.75">
      <c r="A53" s="68" t="s">
        <v>96</v>
      </c>
      <c r="B53" s="65" t="s">
        <v>97</v>
      </c>
      <c r="C53" s="64"/>
      <c r="D53" s="28">
        <v>0</v>
      </c>
      <c r="E53" s="49" t="s">
        <v>15</v>
      </c>
      <c r="F53" s="28"/>
      <c r="G53" s="75">
        <f t="shared" si="2"/>
        <v>0</v>
      </c>
      <c r="H53" s="29"/>
      <c r="I53" s="70" t="e">
        <f>+G53/$H$120</f>
        <v>#DIV/0!</v>
      </c>
      <c r="J53" s="99"/>
      <c r="K53" s="35"/>
    </row>
    <row r="54" spans="1:11" s="92" customFormat="1" ht="16.5" thickBot="1">
      <c r="A54" s="94"/>
      <c r="B54" s="65"/>
      <c r="C54" s="64"/>
      <c r="D54" s="28"/>
      <c r="E54" s="49"/>
      <c r="F54" s="28"/>
      <c r="G54" s="75"/>
      <c r="H54" s="29"/>
      <c r="I54" s="37"/>
      <c r="J54" s="99"/>
      <c r="K54" s="35"/>
    </row>
    <row r="55" spans="1:11" ht="16.5" thickBot="1">
      <c r="A55" s="100">
        <v>4</v>
      </c>
      <c r="B55" s="22" t="s">
        <v>98</v>
      </c>
      <c r="C55" s="101"/>
      <c r="D55" s="23"/>
      <c r="E55" s="23"/>
      <c r="F55" s="23"/>
      <c r="G55" s="76"/>
      <c r="H55" s="112">
        <f>SUM(G57:G62)</f>
        <v>0</v>
      </c>
      <c r="I55" s="110"/>
      <c r="J55" s="109" t="e">
        <f>SUM(I57:I62)</f>
        <v>#DIV/0!</v>
      </c>
      <c r="K55" s="35"/>
    </row>
    <row r="56" spans="1:11" ht="15.75">
      <c r="A56" s="66"/>
      <c r="B56" s="62" t="s">
        <v>99</v>
      </c>
      <c r="C56" s="94"/>
      <c r="D56" s="28"/>
      <c r="E56" s="49"/>
      <c r="F56" s="28"/>
      <c r="G56" s="75"/>
      <c r="H56" s="29"/>
      <c r="I56" s="37"/>
      <c r="J56" s="99"/>
      <c r="K56" s="35"/>
    </row>
    <row r="57" spans="1:11" ht="15.75">
      <c r="A57" s="116">
        <v>4.0999999999999996</v>
      </c>
      <c r="B57" s="65" t="s">
        <v>100</v>
      </c>
      <c r="C57" s="53"/>
      <c r="D57" s="28">
        <v>0</v>
      </c>
      <c r="E57" s="49" t="s">
        <v>8</v>
      </c>
      <c r="F57" s="28"/>
      <c r="G57" s="75">
        <f>F57*D57</f>
        <v>0</v>
      </c>
      <c r="H57" s="29"/>
      <c r="I57" s="70" t="e">
        <f>+G57/$H$120</f>
        <v>#DIV/0!</v>
      </c>
      <c r="J57" s="99"/>
      <c r="K57" s="35"/>
    </row>
    <row r="58" spans="1:11" ht="15.75">
      <c r="A58" s="116">
        <v>4.2</v>
      </c>
      <c r="B58" s="65" t="s">
        <v>101</v>
      </c>
      <c r="C58" s="53"/>
      <c r="D58" s="28">
        <v>0</v>
      </c>
      <c r="E58" s="49" t="s">
        <v>15</v>
      </c>
      <c r="F58" s="28"/>
      <c r="G58" s="75">
        <f t="shared" ref="G58:G62" si="3">F58*D58</f>
        <v>0</v>
      </c>
      <c r="H58" s="29"/>
      <c r="I58" s="70" t="e">
        <f>+G58/$H$120</f>
        <v>#DIV/0!</v>
      </c>
      <c r="J58" s="99"/>
      <c r="K58" s="35"/>
    </row>
    <row r="59" spans="1:11" ht="15.75">
      <c r="A59" s="116">
        <v>4.3</v>
      </c>
      <c r="B59" s="65" t="s">
        <v>102</v>
      </c>
      <c r="C59" s="53"/>
      <c r="D59" s="28">
        <v>0</v>
      </c>
      <c r="E59" s="49" t="s">
        <v>8</v>
      </c>
      <c r="F59" s="28"/>
      <c r="G59" s="75">
        <f t="shared" si="3"/>
        <v>0</v>
      </c>
      <c r="H59" s="29"/>
      <c r="I59" s="70" t="e">
        <f>+G59/$H$120</f>
        <v>#DIV/0!</v>
      </c>
      <c r="J59" s="99"/>
      <c r="K59" s="35"/>
    </row>
    <row r="60" spans="1:11" ht="15.75">
      <c r="A60" s="116">
        <v>4.4000000000000004</v>
      </c>
      <c r="B60" s="106" t="s">
        <v>103</v>
      </c>
      <c r="C60" s="53"/>
      <c r="D60" s="28">
        <v>0</v>
      </c>
      <c r="E60" s="49" t="s">
        <v>8</v>
      </c>
      <c r="F60" s="95"/>
      <c r="G60" s="75">
        <f t="shared" si="3"/>
        <v>0</v>
      </c>
      <c r="H60" s="98"/>
      <c r="I60" s="70" t="e">
        <f>+G60/$H$120</f>
        <v>#DIV/0!</v>
      </c>
      <c r="J60" s="97"/>
      <c r="K60" s="35"/>
    </row>
    <row r="61" spans="1:11" ht="15.75">
      <c r="A61" s="116">
        <v>4.5</v>
      </c>
      <c r="B61" s="65" t="s">
        <v>104</v>
      </c>
      <c r="C61" s="53"/>
      <c r="D61" s="28">
        <v>0</v>
      </c>
      <c r="E61" s="49" t="s">
        <v>15</v>
      </c>
      <c r="F61" s="28"/>
      <c r="G61" s="75">
        <f t="shared" si="3"/>
        <v>0</v>
      </c>
      <c r="H61" s="29"/>
      <c r="I61" s="70" t="e">
        <f>+G61/$H$120</f>
        <v>#DIV/0!</v>
      </c>
      <c r="J61" s="99"/>
      <c r="K61" s="35"/>
    </row>
    <row r="62" spans="1:11" ht="15.75">
      <c r="A62" s="116">
        <v>4.5999999999999996</v>
      </c>
      <c r="B62" s="65" t="s">
        <v>105</v>
      </c>
      <c r="C62" s="64"/>
      <c r="D62" s="28">
        <v>0</v>
      </c>
      <c r="E62" s="49" t="s">
        <v>15</v>
      </c>
      <c r="F62" s="28"/>
      <c r="G62" s="75">
        <f t="shared" si="3"/>
        <v>0</v>
      </c>
      <c r="H62" s="29"/>
      <c r="I62" s="70" t="e">
        <f>+G62/$H$120</f>
        <v>#DIV/0!</v>
      </c>
      <c r="J62" s="99"/>
      <c r="K62" s="35"/>
    </row>
    <row r="63" spans="1:11" s="92" customFormat="1" ht="16.5" thickBot="1">
      <c r="A63" s="113"/>
      <c r="B63" s="114"/>
      <c r="C63" s="115"/>
      <c r="D63" s="28"/>
      <c r="E63" s="49"/>
      <c r="F63" s="28"/>
      <c r="G63" s="75"/>
      <c r="H63" s="29"/>
      <c r="I63" s="37"/>
      <c r="J63" s="99"/>
      <c r="K63" s="35"/>
    </row>
    <row r="64" spans="1:11" ht="16.5" thickBot="1">
      <c r="A64" s="100">
        <v>5</v>
      </c>
      <c r="B64" s="22" t="s">
        <v>106</v>
      </c>
      <c r="C64" s="101"/>
      <c r="D64" s="23"/>
      <c r="E64" s="23"/>
      <c r="F64" s="23"/>
      <c r="G64" s="76"/>
      <c r="H64" s="112">
        <f>SUM(G65:G66)</f>
        <v>0</v>
      </c>
      <c r="I64" s="110"/>
      <c r="J64" s="109" t="e">
        <f>SUM(I65:I66)</f>
        <v>#DIV/0!</v>
      </c>
      <c r="K64" s="35"/>
    </row>
    <row r="65" spans="1:11" ht="15.75">
      <c r="A65" s="116">
        <v>5.0999999999999996</v>
      </c>
      <c r="B65" s="65" t="s">
        <v>107</v>
      </c>
      <c r="C65" s="95"/>
      <c r="D65" s="28">
        <v>0</v>
      </c>
      <c r="E65" s="49" t="s">
        <v>15</v>
      </c>
      <c r="F65" s="28"/>
      <c r="G65" s="75">
        <f>F65*D65</f>
        <v>0</v>
      </c>
      <c r="H65" s="29"/>
      <c r="I65" s="70" t="e">
        <f>+G65/$H$120</f>
        <v>#DIV/0!</v>
      </c>
      <c r="J65" s="99"/>
      <c r="K65" s="35"/>
    </row>
    <row r="66" spans="1:11" ht="15.75">
      <c r="A66" s="116">
        <v>5.2</v>
      </c>
      <c r="B66" s="65" t="s">
        <v>108</v>
      </c>
      <c r="C66" s="95"/>
      <c r="D66" s="28">
        <v>0</v>
      </c>
      <c r="E66" s="49" t="s">
        <v>16</v>
      </c>
      <c r="F66" s="95"/>
      <c r="G66" s="75">
        <f>F66*D66</f>
        <v>0</v>
      </c>
      <c r="H66" s="98"/>
      <c r="I66" s="70" t="e">
        <f>+G66/$H$120</f>
        <v>#DIV/0!</v>
      </c>
      <c r="J66" s="97"/>
      <c r="K66" s="35"/>
    </row>
    <row r="67" spans="1:11" s="92" customFormat="1" ht="16.5" thickBot="1">
      <c r="A67" s="117"/>
      <c r="B67" s="118"/>
      <c r="C67" s="119"/>
      <c r="D67" s="95"/>
      <c r="E67" s="95"/>
      <c r="F67" s="95"/>
      <c r="G67" s="96"/>
      <c r="H67" s="98"/>
      <c r="I67" s="37"/>
      <c r="J67" s="97"/>
      <c r="K67" s="35"/>
    </row>
    <row r="68" spans="1:11" ht="16.5" thickBot="1">
      <c r="A68" s="100">
        <v>6</v>
      </c>
      <c r="B68" s="22" t="s">
        <v>41</v>
      </c>
      <c r="C68" s="101"/>
      <c r="D68" s="23"/>
      <c r="E68" s="23"/>
      <c r="F68" s="23"/>
      <c r="G68" s="76"/>
      <c r="H68" s="112">
        <f>SUM(G71:G77)</f>
        <v>0</v>
      </c>
      <c r="I68" s="110"/>
      <c r="J68" s="109" t="e">
        <f>SUM(I71:I77)</f>
        <v>#DIV/0!</v>
      </c>
      <c r="K68" s="35"/>
    </row>
    <row r="69" spans="1:11" ht="15.75">
      <c r="A69" s="102">
        <v>6.1</v>
      </c>
      <c r="B69" s="103" t="s">
        <v>42</v>
      </c>
      <c r="C69" s="123"/>
      <c r="D69" s="28"/>
      <c r="E69" s="49"/>
      <c r="F69" s="28"/>
      <c r="G69" s="75"/>
      <c r="H69" s="29"/>
      <c r="I69" s="37"/>
      <c r="J69" s="99"/>
      <c r="K69" s="35"/>
    </row>
    <row r="70" spans="1:11" ht="15.75">
      <c r="A70" s="66" t="s">
        <v>109</v>
      </c>
      <c r="B70" s="122" t="s">
        <v>44</v>
      </c>
      <c r="C70" s="63"/>
      <c r="D70" s="28"/>
      <c r="E70" s="49"/>
      <c r="F70" s="28"/>
      <c r="G70" s="75"/>
      <c r="H70" s="29"/>
      <c r="I70" s="37"/>
      <c r="J70" s="99"/>
      <c r="K70" s="35"/>
    </row>
    <row r="71" spans="1:11" ht="15.75">
      <c r="A71" s="120" t="s">
        <v>110</v>
      </c>
      <c r="B71" s="65" t="s">
        <v>45</v>
      </c>
      <c r="C71" s="64"/>
      <c r="D71" s="28">
        <v>0</v>
      </c>
      <c r="E71" s="49" t="s">
        <v>15</v>
      </c>
      <c r="F71" s="28"/>
      <c r="G71" s="75">
        <f>F71*D71</f>
        <v>0</v>
      </c>
      <c r="H71" s="29"/>
      <c r="I71" s="70" t="e">
        <f>+G71/$H$120</f>
        <v>#DIV/0!</v>
      </c>
      <c r="J71" s="99"/>
      <c r="K71" s="35"/>
    </row>
    <row r="72" spans="1:11" ht="15.75">
      <c r="A72" s="102" t="s">
        <v>111</v>
      </c>
      <c r="B72" s="124" t="s">
        <v>46</v>
      </c>
      <c r="C72" s="123"/>
      <c r="D72" s="95"/>
      <c r="E72" s="95"/>
      <c r="F72" s="95"/>
      <c r="G72" s="75"/>
      <c r="H72" s="98"/>
      <c r="I72" s="37"/>
      <c r="J72" s="97"/>
      <c r="K72" s="35"/>
    </row>
    <row r="73" spans="1:11" ht="15.75">
      <c r="A73" s="65" t="s">
        <v>112</v>
      </c>
      <c r="B73" s="65" t="s">
        <v>113</v>
      </c>
      <c r="C73" s="65"/>
      <c r="D73" s="28">
        <v>0</v>
      </c>
      <c r="E73" s="49" t="s">
        <v>15</v>
      </c>
      <c r="F73" s="28"/>
      <c r="G73" s="75">
        <f t="shared" ref="G73:G77" si="4">F73*D73</f>
        <v>0</v>
      </c>
      <c r="H73" s="29"/>
      <c r="I73" s="70" t="e">
        <f>+G73/$H$120</f>
        <v>#DIV/0!</v>
      </c>
      <c r="J73" s="99"/>
      <c r="K73" s="35"/>
    </row>
    <row r="74" spans="1:11" ht="15.75">
      <c r="A74" s="65" t="s">
        <v>114</v>
      </c>
      <c r="B74" s="65" t="s">
        <v>115</v>
      </c>
      <c r="C74" s="65"/>
      <c r="D74" s="28">
        <v>0</v>
      </c>
      <c r="E74" s="49" t="s">
        <v>15</v>
      </c>
      <c r="F74" s="28"/>
      <c r="G74" s="75">
        <f t="shared" si="4"/>
        <v>0</v>
      </c>
      <c r="H74" s="29"/>
      <c r="I74" s="70" t="e">
        <f>+G74/$H$120</f>
        <v>#DIV/0!</v>
      </c>
      <c r="J74" s="99"/>
      <c r="K74" s="35"/>
    </row>
    <row r="75" spans="1:11" ht="15.75">
      <c r="A75" s="65" t="s">
        <v>116</v>
      </c>
      <c r="B75" s="65" t="s">
        <v>117</v>
      </c>
      <c r="C75" s="65"/>
      <c r="D75" s="28">
        <v>0</v>
      </c>
      <c r="E75" s="49" t="s">
        <v>16</v>
      </c>
      <c r="F75" s="28"/>
      <c r="G75" s="75">
        <f t="shared" si="4"/>
        <v>0</v>
      </c>
      <c r="H75" s="29"/>
      <c r="I75" s="70" t="e">
        <f>+G75/$H$120</f>
        <v>#DIV/0!</v>
      </c>
      <c r="J75" s="99"/>
      <c r="K75" s="35"/>
    </row>
    <row r="76" spans="1:11" ht="15.75">
      <c r="A76" s="102">
        <v>6.2</v>
      </c>
      <c r="B76" s="103" t="s">
        <v>48</v>
      </c>
      <c r="C76" s="123"/>
      <c r="D76" s="28"/>
      <c r="E76" s="49"/>
      <c r="F76" s="28"/>
      <c r="G76" s="75"/>
      <c r="H76" s="29"/>
      <c r="I76" s="37"/>
      <c r="J76" s="99"/>
      <c r="K76" s="35"/>
    </row>
    <row r="77" spans="1:11" ht="15.75">
      <c r="A77" s="68" t="s">
        <v>118</v>
      </c>
      <c r="B77" s="65" t="s">
        <v>119</v>
      </c>
      <c r="C77" s="64"/>
      <c r="D77" s="28">
        <v>0</v>
      </c>
      <c r="E77" s="49" t="s">
        <v>15</v>
      </c>
      <c r="F77" s="28"/>
      <c r="G77" s="75">
        <f t="shared" si="4"/>
        <v>0</v>
      </c>
      <c r="H77" s="29"/>
      <c r="I77" s="70" t="e">
        <f>+G77/$H$120</f>
        <v>#DIV/0!</v>
      </c>
      <c r="J77" s="99"/>
      <c r="K77" s="35"/>
    </row>
    <row r="78" spans="1:11" s="92" customFormat="1" ht="16.5" thickBot="1">
      <c r="A78" s="121"/>
      <c r="B78" s="114"/>
      <c r="C78" s="115"/>
      <c r="D78" s="28"/>
      <c r="E78" s="49"/>
      <c r="F78" s="28"/>
      <c r="G78" s="75"/>
      <c r="H78" s="29"/>
      <c r="I78" s="37"/>
      <c r="J78" s="99"/>
      <c r="K78" s="35"/>
    </row>
    <row r="79" spans="1:11" ht="16.5" thickBot="1">
      <c r="A79" s="100">
        <v>7</v>
      </c>
      <c r="B79" s="22" t="s">
        <v>49</v>
      </c>
      <c r="C79" s="101"/>
      <c r="D79" s="23"/>
      <c r="E79" s="23"/>
      <c r="F79" s="23"/>
      <c r="G79" s="76"/>
      <c r="H79" s="112">
        <f>SUM(G81:G84)</f>
        <v>0</v>
      </c>
      <c r="I79" s="110"/>
      <c r="J79" s="109" t="e">
        <f>SUM(I81:I84)</f>
        <v>#DIV/0!</v>
      </c>
      <c r="K79" s="35"/>
    </row>
    <row r="80" spans="1:11" ht="15.75">
      <c r="A80" s="126">
        <v>7.1</v>
      </c>
      <c r="B80" s="62" t="s">
        <v>50</v>
      </c>
      <c r="C80" s="63"/>
      <c r="D80" s="28"/>
      <c r="E80" s="49"/>
      <c r="F80" s="28"/>
      <c r="G80" s="75"/>
      <c r="H80" s="29"/>
      <c r="I80" s="37"/>
      <c r="J80" s="99"/>
      <c r="K80" s="35"/>
    </row>
    <row r="81" spans="1:11" ht="15.75">
      <c r="A81" s="67" t="s">
        <v>43</v>
      </c>
      <c r="B81" s="67" t="s">
        <v>120</v>
      </c>
      <c r="C81" s="64"/>
      <c r="D81" s="28">
        <v>0</v>
      </c>
      <c r="E81" s="49" t="s">
        <v>9</v>
      </c>
      <c r="F81" s="28"/>
      <c r="G81" s="75">
        <f>F81*D81</f>
        <v>0</v>
      </c>
      <c r="H81" s="29"/>
      <c r="I81" s="70" t="e">
        <f>+G81/$H$120</f>
        <v>#DIV/0!</v>
      </c>
      <c r="J81" s="99"/>
      <c r="K81" s="35"/>
    </row>
    <row r="82" spans="1:11" ht="15.75">
      <c r="A82" s="67" t="s">
        <v>121</v>
      </c>
      <c r="B82" s="67" t="s">
        <v>122</v>
      </c>
      <c r="C82" s="64"/>
      <c r="D82" s="28">
        <v>0</v>
      </c>
      <c r="E82" s="49" t="s">
        <v>8</v>
      </c>
      <c r="F82" s="28"/>
      <c r="G82" s="75">
        <f t="shared" ref="G82:G84" si="5">F82*D82</f>
        <v>0</v>
      </c>
      <c r="H82" s="29"/>
      <c r="I82" s="70" t="e">
        <f>+G82/$H$120</f>
        <v>#DIV/0!</v>
      </c>
      <c r="J82" s="99"/>
      <c r="K82" s="35"/>
    </row>
    <row r="83" spans="1:11" ht="15.75">
      <c r="A83" s="67" t="s">
        <v>123</v>
      </c>
      <c r="B83" s="67" t="s">
        <v>124</v>
      </c>
      <c r="C83" s="64"/>
      <c r="D83" s="28">
        <v>0</v>
      </c>
      <c r="E83" s="49" t="s">
        <v>16</v>
      </c>
      <c r="F83" s="28"/>
      <c r="G83" s="75">
        <f t="shared" si="5"/>
        <v>0</v>
      </c>
      <c r="H83" s="29"/>
      <c r="I83" s="70" t="e">
        <f>+G83/$H$120</f>
        <v>#DIV/0!</v>
      </c>
      <c r="J83" s="99"/>
      <c r="K83" s="35"/>
    </row>
    <row r="84" spans="1:11" ht="15.75">
      <c r="A84" s="67" t="s">
        <v>125</v>
      </c>
      <c r="B84" s="65" t="s">
        <v>51</v>
      </c>
      <c r="C84" s="64"/>
      <c r="D84" s="28">
        <v>0</v>
      </c>
      <c r="E84" s="49" t="s">
        <v>9</v>
      </c>
      <c r="F84" s="28"/>
      <c r="G84" s="75">
        <f t="shared" si="5"/>
        <v>0</v>
      </c>
      <c r="H84" s="29"/>
      <c r="I84" s="70" t="e">
        <f>+G84/$H$120</f>
        <v>#DIV/0!</v>
      </c>
      <c r="J84" s="99"/>
      <c r="K84" s="35"/>
    </row>
    <row r="85" spans="1:11" s="92" customFormat="1" ht="16.5" thickBot="1">
      <c r="A85" s="125"/>
      <c r="B85" s="114"/>
      <c r="C85" s="115"/>
      <c r="D85" s="28"/>
      <c r="E85" s="49"/>
      <c r="F85" s="28"/>
      <c r="G85" s="75"/>
      <c r="H85" s="29"/>
      <c r="I85" s="37"/>
      <c r="J85" s="99"/>
      <c r="K85" s="35"/>
    </row>
    <row r="86" spans="1:11" ht="16.5" thickBot="1">
      <c r="A86" s="100">
        <v>8</v>
      </c>
      <c r="B86" s="22" t="s">
        <v>52</v>
      </c>
      <c r="C86" s="101"/>
      <c r="D86" s="23"/>
      <c r="E86" s="23"/>
      <c r="F86" s="23"/>
      <c r="G86" s="76"/>
      <c r="H86" s="112">
        <f>SUM(G88:G91)</f>
        <v>0</v>
      </c>
      <c r="I86" s="110"/>
      <c r="J86" s="109" t="e">
        <f>SUM(I88:I91)</f>
        <v>#DIV/0!</v>
      </c>
      <c r="K86" s="35"/>
    </row>
    <row r="87" spans="1:11" ht="15.75">
      <c r="A87" s="68">
        <v>8.1</v>
      </c>
      <c r="B87" s="65" t="s">
        <v>126</v>
      </c>
      <c r="C87" s="64"/>
      <c r="D87" s="28"/>
      <c r="E87" s="49"/>
      <c r="F87" s="28"/>
      <c r="G87" s="75"/>
      <c r="H87" s="29"/>
      <c r="I87" s="37"/>
      <c r="J87" s="99"/>
      <c r="K87" s="35"/>
    </row>
    <row r="88" spans="1:11" ht="15.75">
      <c r="A88" s="68">
        <v>8.1999999999999993</v>
      </c>
      <c r="B88" s="65" t="s">
        <v>127</v>
      </c>
      <c r="C88" s="64"/>
      <c r="D88" s="28">
        <v>0</v>
      </c>
      <c r="E88" s="49" t="s">
        <v>9</v>
      </c>
      <c r="F88" s="28"/>
      <c r="G88" s="75">
        <f>F88*D88</f>
        <v>0</v>
      </c>
      <c r="H88" s="29"/>
      <c r="I88" s="70" t="e">
        <f>+G88/$H$120</f>
        <v>#DIV/0!</v>
      </c>
      <c r="J88" s="99"/>
      <c r="K88" s="35"/>
    </row>
    <row r="89" spans="1:11" ht="15.75">
      <c r="A89" s="68">
        <v>8.3000000000000007</v>
      </c>
      <c r="B89" s="65" t="s">
        <v>128</v>
      </c>
      <c r="C89" s="64"/>
      <c r="D89" s="28">
        <v>0</v>
      </c>
      <c r="E89" s="49" t="s">
        <v>9</v>
      </c>
      <c r="F89" s="28"/>
      <c r="G89" s="75">
        <f t="shared" ref="G89:G91" si="6">F89*D89</f>
        <v>0</v>
      </c>
      <c r="H89" s="29"/>
      <c r="I89" s="70" t="e">
        <f>+G89/$H$120</f>
        <v>#DIV/0!</v>
      </c>
      <c r="J89" s="99"/>
      <c r="K89" s="35"/>
    </row>
    <row r="90" spans="1:11" ht="15.75">
      <c r="A90" s="68">
        <v>8.4</v>
      </c>
      <c r="B90" s="65" t="s">
        <v>129</v>
      </c>
      <c r="C90" s="64"/>
      <c r="D90" s="28">
        <v>0</v>
      </c>
      <c r="E90" s="49" t="s">
        <v>9</v>
      </c>
      <c r="F90" s="28"/>
      <c r="G90" s="75">
        <f t="shared" si="6"/>
        <v>0</v>
      </c>
      <c r="H90" s="29"/>
      <c r="I90" s="70" t="e">
        <f>+G90/$H$120</f>
        <v>#DIV/0!</v>
      </c>
      <c r="J90" s="99"/>
      <c r="K90" s="35"/>
    </row>
    <row r="91" spans="1:11" ht="15.75">
      <c r="A91" s="68">
        <v>8.5</v>
      </c>
      <c r="B91" s="65" t="s">
        <v>130</v>
      </c>
      <c r="C91" s="64"/>
      <c r="D91" s="28">
        <v>0</v>
      </c>
      <c r="E91" s="49" t="s">
        <v>9</v>
      </c>
      <c r="F91" s="28"/>
      <c r="G91" s="75">
        <f t="shared" si="6"/>
        <v>0</v>
      </c>
      <c r="H91" s="29"/>
      <c r="I91" s="70" t="e">
        <f>+G91/$H$120</f>
        <v>#DIV/0!</v>
      </c>
      <c r="J91" s="99"/>
      <c r="K91" s="35"/>
    </row>
    <row r="92" spans="1:11" s="92" customFormat="1" ht="16.5" thickBot="1">
      <c r="A92" s="121"/>
      <c r="B92" s="114"/>
      <c r="C92" s="115"/>
      <c r="D92" s="28"/>
      <c r="E92" s="49"/>
      <c r="F92" s="28"/>
      <c r="G92" s="75"/>
      <c r="H92" s="29"/>
      <c r="I92" s="37"/>
      <c r="J92" s="99"/>
      <c r="K92" s="35"/>
    </row>
    <row r="93" spans="1:11" ht="16.5" thickBot="1">
      <c r="A93" s="100">
        <v>9</v>
      </c>
      <c r="B93" s="22" t="s">
        <v>53</v>
      </c>
      <c r="C93" s="101"/>
      <c r="D93" s="23"/>
      <c r="E93" s="23"/>
      <c r="F93" s="23"/>
      <c r="G93" s="76"/>
      <c r="H93" s="112">
        <f>SUM(G94:G95)</f>
        <v>0</v>
      </c>
      <c r="I93" s="110"/>
      <c r="J93" s="109" t="e">
        <f>SUM(I94:I95)</f>
        <v>#DIV/0!</v>
      </c>
      <c r="K93" s="35"/>
    </row>
    <row r="94" spans="1:11" ht="15.75">
      <c r="A94" s="68">
        <v>9.1</v>
      </c>
      <c r="B94" s="58" t="s">
        <v>131</v>
      </c>
      <c r="C94" s="53"/>
      <c r="D94" s="28">
        <v>0</v>
      </c>
      <c r="E94" s="49" t="s">
        <v>15</v>
      </c>
      <c r="F94" s="28"/>
      <c r="G94" s="75">
        <f>F94*D94</f>
        <v>0</v>
      </c>
      <c r="H94" s="29"/>
      <c r="I94" s="70" t="e">
        <f>+G94/$H$120</f>
        <v>#DIV/0!</v>
      </c>
      <c r="J94" s="99"/>
      <c r="K94" s="35"/>
    </row>
    <row r="95" spans="1:11" ht="15.75">
      <c r="A95" s="68">
        <v>9.1</v>
      </c>
      <c r="B95" s="58" t="s">
        <v>132</v>
      </c>
      <c r="C95" s="53"/>
      <c r="D95" s="28">
        <v>0</v>
      </c>
      <c r="E95" s="49" t="s">
        <v>15</v>
      </c>
      <c r="F95" s="95"/>
      <c r="G95" s="75">
        <f>F95*D95</f>
        <v>0</v>
      </c>
      <c r="H95" s="98"/>
      <c r="I95" s="70" t="e">
        <f>+G95/$H$120</f>
        <v>#DIV/0!</v>
      </c>
      <c r="J95" s="97"/>
      <c r="K95" s="35"/>
    </row>
    <row r="96" spans="1:11" s="92" customFormat="1" ht="16.5" thickBot="1">
      <c r="A96" s="129"/>
      <c r="B96" s="127"/>
      <c r="C96" s="128"/>
      <c r="D96" s="95"/>
      <c r="E96" s="95"/>
      <c r="F96" s="95"/>
      <c r="G96" s="96"/>
      <c r="H96" s="98"/>
      <c r="I96" s="37"/>
      <c r="J96" s="97"/>
      <c r="K96" s="35"/>
    </row>
    <row r="97" spans="1:11" ht="16.5" thickBot="1">
      <c r="A97" s="100">
        <v>10</v>
      </c>
      <c r="B97" s="22" t="s">
        <v>20</v>
      </c>
      <c r="C97" s="101"/>
      <c r="D97" s="23"/>
      <c r="E97" s="23"/>
      <c r="F97" s="23"/>
      <c r="G97" s="76"/>
      <c r="H97" s="112">
        <f>SUM(G99:G106)</f>
        <v>0</v>
      </c>
      <c r="I97" s="110"/>
      <c r="J97" s="109" t="e">
        <f>SUM(I100:I106)</f>
        <v>#DIV/0!</v>
      </c>
      <c r="K97" s="35"/>
    </row>
    <row r="98" spans="1:11" ht="15.75">
      <c r="A98" s="126">
        <v>10.1</v>
      </c>
      <c r="B98" s="62" t="s">
        <v>54</v>
      </c>
      <c r="C98" s="63"/>
      <c r="D98" s="28"/>
      <c r="E98" s="49"/>
      <c r="F98" s="28"/>
      <c r="G98" s="75"/>
      <c r="H98" s="29"/>
      <c r="I98" s="37"/>
      <c r="J98" s="99"/>
      <c r="K98" s="35"/>
    </row>
    <row r="99" spans="1:11" ht="15.75">
      <c r="A99" s="102"/>
      <c r="B99" s="103" t="s">
        <v>55</v>
      </c>
      <c r="C99" s="123"/>
      <c r="D99" s="28"/>
      <c r="E99" s="49"/>
      <c r="F99" s="28"/>
      <c r="G99" s="75"/>
      <c r="H99" s="29"/>
      <c r="I99" s="37"/>
      <c r="J99" s="99"/>
      <c r="K99" s="35"/>
    </row>
    <row r="100" spans="1:11" ht="15.75">
      <c r="A100" s="68" t="s">
        <v>133</v>
      </c>
      <c r="B100" s="65" t="s">
        <v>134</v>
      </c>
      <c r="C100" s="64"/>
      <c r="D100" s="28">
        <v>0</v>
      </c>
      <c r="E100" s="49" t="s">
        <v>15</v>
      </c>
      <c r="F100" s="28"/>
      <c r="G100" s="75">
        <f>F100*D100</f>
        <v>0</v>
      </c>
      <c r="H100" s="29"/>
      <c r="I100" s="70" t="e">
        <f>+G100/$H$120</f>
        <v>#DIV/0!</v>
      </c>
      <c r="J100" s="99"/>
      <c r="K100" s="35"/>
    </row>
    <row r="101" spans="1:11" ht="15.75">
      <c r="A101" s="68" t="s">
        <v>135</v>
      </c>
      <c r="B101" s="65" t="s">
        <v>136</v>
      </c>
      <c r="C101" s="64"/>
      <c r="D101" s="28">
        <v>0</v>
      </c>
      <c r="E101" s="49" t="s">
        <v>15</v>
      </c>
      <c r="F101" s="28"/>
      <c r="G101" s="75">
        <f t="shared" ref="G101:G106" si="7">F101*D101</f>
        <v>0</v>
      </c>
      <c r="H101" s="29"/>
      <c r="I101" s="70" t="e">
        <f>+G101/$H$120</f>
        <v>#DIV/0!</v>
      </c>
      <c r="J101" s="99"/>
      <c r="K101" s="35"/>
    </row>
    <row r="102" spans="1:11" ht="15.75">
      <c r="A102" s="68" t="s">
        <v>137</v>
      </c>
      <c r="B102" s="65" t="s">
        <v>138</v>
      </c>
      <c r="C102" s="64"/>
      <c r="D102" s="28">
        <v>0</v>
      </c>
      <c r="E102" s="49" t="s">
        <v>15</v>
      </c>
      <c r="F102" s="28"/>
      <c r="G102" s="75">
        <f t="shared" si="7"/>
        <v>0</v>
      </c>
      <c r="H102" s="29"/>
      <c r="I102" s="70" t="e">
        <f>+G102/$H$120</f>
        <v>#DIV/0!</v>
      </c>
      <c r="J102" s="99"/>
      <c r="K102" s="35"/>
    </row>
    <row r="103" spans="1:11" ht="15.75">
      <c r="A103" s="68" t="s">
        <v>139</v>
      </c>
      <c r="B103" s="65" t="s">
        <v>140</v>
      </c>
      <c r="C103" s="64"/>
      <c r="D103" s="28">
        <v>0</v>
      </c>
      <c r="E103" s="49" t="s">
        <v>15</v>
      </c>
      <c r="F103" s="28"/>
      <c r="G103" s="75">
        <f t="shared" si="7"/>
        <v>0</v>
      </c>
      <c r="H103" s="29"/>
      <c r="I103" s="70" t="e">
        <f>+G103/$H$120</f>
        <v>#DIV/0!</v>
      </c>
      <c r="J103" s="99"/>
      <c r="K103" s="35"/>
    </row>
    <row r="104" spans="1:11" ht="15.75">
      <c r="A104" s="131">
        <v>10.199999999999999</v>
      </c>
      <c r="B104" s="103" t="s">
        <v>56</v>
      </c>
      <c r="C104" s="123"/>
      <c r="D104" s="28"/>
      <c r="E104" s="49"/>
      <c r="F104" s="28"/>
      <c r="G104" s="75"/>
      <c r="H104" s="29"/>
      <c r="I104" s="37"/>
      <c r="J104" s="99"/>
      <c r="K104" s="35"/>
    </row>
    <row r="105" spans="1:11" ht="15.75">
      <c r="A105" s="68" t="s">
        <v>141</v>
      </c>
      <c r="B105" s="59" t="s">
        <v>142</v>
      </c>
      <c r="C105" s="64"/>
      <c r="D105" s="28">
        <v>0</v>
      </c>
      <c r="E105" s="49" t="s">
        <v>8</v>
      </c>
      <c r="F105" s="28"/>
      <c r="G105" s="75">
        <f t="shared" si="7"/>
        <v>0</v>
      </c>
      <c r="H105" s="29"/>
      <c r="I105" s="70" t="e">
        <f>+G105/$H$120</f>
        <v>#DIV/0!</v>
      </c>
      <c r="J105" s="99"/>
      <c r="K105" s="35"/>
    </row>
    <row r="106" spans="1:11" ht="15.75">
      <c r="A106" s="68" t="s">
        <v>143</v>
      </c>
      <c r="B106" s="59" t="s">
        <v>144</v>
      </c>
      <c r="C106" s="64"/>
      <c r="D106" s="28">
        <v>0</v>
      </c>
      <c r="E106" s="49" t="s">
        <v>8</v>
      </c>
      <c r="F106" s="28"/>
      <c r="G106" s="75">
        <f t="shared" si="7"/>
        <v>0</v>
      </c>
      <c r="H106" s="29"/>
      <c r="I106" s="70" t="e">
        <f>+G106/$H$120</f>
        <v>#DIV/0!</v>
      </c>
      <c r="J106" s="99"/>
      <c r="K106" s="35"/>
    </row>
    <row r="107" spans="1:11" s="92" customFormat="1" ht="16.5" thickBot="1">
      <c r="A107" s="132"/>
      <c r="B107" s="130"/>
      <c r="C107" s="115"/>
      <c r="D107" s="28"/>
      <c r="E107" s="49"/>
      <c r="F107" s="28"/>
      <c r="G107" s="75"/>
      <c r="H107" s="29"/>
      <c r="I107" s="37"/>
      <c r="J107" s="99"/>
      <c r="K107" s="35"/>
    </row>
    <row r="108" spans="1:11" ht="16.5" thickBot="1">
      <c r="A108" s="100">
        <v>11</v>
      </c>
      <c r="B108" s="22" t="s">
        <v>47</v>
      </c>
      <c r="C108" s="101"/>
      <c r="D108" s="23"/>
      <c r="E108" s="23"/>
      <c r="F108" s="23"/>
      <c r="G108" s="76"/>
      <c r="H108" s="112">
        <f>SUM(G109:G114)</f>
        <v>0</v>
      </c>
      <c r="I108" s="110"/>
      <c r="J108" s="109" t="e">
        <f>SUM(I109:I114)</f>
        <v>#DIV/0!</v>
      </c>
      <c r="K108" s="35"/>
    </row>
    <row r="109" spans="1:11" ht="15.75">
      <c r="A109" s="133">
        <v>11.1</v>
      </c>
      <c r="B109" s="93" t="s">
        <v>57</v>
      </c>
      <c r="C109" s="94"/>
      <c r="D109" s="28">
        <v>0</v>
      </c>
      <c r="E109" s="49" t="s">
        <v>8</v>
      </c>
      <c r="F109" s="28"/>
      <c r="G109" s="75">
        <f>F109*D109</f>
        <v>0</v>
      </c>
      <c r="H109" s="29"/>
      <c r="I109" s="70" t="e">
        <f>+G109/$H$120</f>
        <v>#DIV/0!</v>
      </c>
      <c r="J109" s="99"/>
      <c r="K109" s="35"/>
    </row>
    <row r="110" spans="1:11" ht="15.75">
      <c r="A110" s="68">
        <v>11.2</v>
      </c>
      <c r="B110" s="93" t="s">
        <v>58</v>
      </c>
      <c r="C110" s="94"/>
      <c r="D110" s="28">
        <v>0</v>
      </c>
      <c r="E110" s="49" t="s">
        <v>8</v>
      </c>
      <c r="F110" s="28"/>
      <c r="G110" s="75">
        <f t="shared" ref="G110:G114" si="8">F110*D110</f>
        <v>0</v>
      </c>
      <c r="H110" s="29"/>
      <c r="I110" s="70" t="e">
        <f>+G110/$H$120</f>
        <v>#DIV/0!</v>
      </c>
      <c r="J110" s="99"/>
      <c r="K110" s="35"/>
    </row>
    <row r="111" spans="1:11" ht="15.75">
      <c r="A111" s="68">
        <v>11.3</v>
      </c>
      <c r="B111" s="93" t="s">
        <v>145</v>
      </c>
      <c r="C111" s="94"/>
      <c r="D111" s="28">
        <v>0</v>
      </c>
      <c r="E111" s="49" t="s">
        <v>8</v>
      </c>
      <c r="F111" s="28"/>
      <c r="G111" s="75">
        <f t="shared" si="8"/>
        <v>0</v>
      </c>
      <c r="H111" s="29"/>
      <c r="I111" s="70" t="e">
        <f>+G111/$H$120</f>
        <v>#DIV/0!</v>
      </c>
      <c r="J111" s="99"/>
      <c r="K111" s="35"/>
    </row>
    <row r="112" spans="1:11" ht="15.75">
      <c r="A112" s="68">
        <v>11.4</v>
      </c>
      <c r="B112" s="93" t="s">
        <v>59</v>
      </c>
      <c r="C112" s="94"/>
      <c r="D112" s="28">
        <v>0</v>
      </c>
      <c r="E112" s="49" t="s">
        <v>8</v>
      </c>
      <c r="F112" s="28"/>
      <c r="G112" s="75">
        <f t="shared" si="8"/>
        <v>0</v>
      </c>
      <c r="H112" s="29"/>
      <c r="I112" s="70" t="e">
        <f>+G112/$H$120</f>
        <v>#DIV/0!</v>
      </c>
      <c r="J112" s="99"/>
      <c r="K112" s="35"/>
    </row>
    <row r="113" spans="1:23" ht="15.75">
      <c r="A113" s="68">
        <v>11.5</v>
      </c>
      <c r="B113" s="93" t="s">
        <v>60</v>
      </c>
      <c r="C113" s="94"/>
      <c r="D113" s="28">
        <v>0</v>
      </c>
      <c r="E113" s="49" t="s">
        <v>8</v>
      </c>
      <c r="F113" s="95"/>
      <c r="G113" s="75">
        <f t="shared" si="8"/>
        <v>0</v>
      </c>
      <c r="H113" s="98"/>
      <c r="I113" s="70" t="e">
        <f>+G113/$H$120</f>
        <v>#DIV/0!</v>
      </c>
      <c r="J113" s="97"/>
      <c r="K113" s="35"/>
    </row>
    <row r="114" spans="1:23" ht="15.75">
      <c r="A114" s="134">
        <v>11.6</v>
      </c>
      <c r="B114" s="93" t="s">
        <v>146</v>
      </c>
      <c r="C114" s="94"/>
      <c r="D114" s="28">
        <v>0</v>
      </c>
      <c r="E114" s="49" t="s">
        <v>8</v>
      </c>
      <c r="F114" s="28"/>
      <c r="G114" s="75">
        <f t="shared" si="8"/>
        <v>0</v>
      </c>
      <c r="H114" s="29"/>
      <c r="I114" s="70" t="e">
        <f>+G114/$H$120</f>
        <v>#DIV/0!</v>
      </c>
      <c r="J114" s="99"/>
      <c r="K114" s="35"/>
    </row>
    <row r="115" spans="1:23" ht="15.75">
      <c r="A115" s="54"/>
      <c r="B115" s="58"/>
      <c r="C115" s="60"/>
      <c r="D115" s="28"/>
      <c r="E115" s="49"/>
      <c r="F115" s="28"/>
      <c r="G115" s="75"/>
      <c r="H115" s="29"/>
      <c r="I115" s="37"/>
      <c r="J115" s="99"/>
      <c r="K115" s="35"/>
    </row>
    <row r="116" spans="1:23" ht="15.75">
      <c r="A116" s="61"/>
      <c r="B116" s="58"/>
      <c r="C116" s="60"/>
      <c r="D116" s="5"/>
      <c r="E116" s="25"/>
      <c r="F116" s="5"/>
      <c r="G116" s="71"/>
      <c r="H116" s="6"/>
      <c r="I116" s="37"/>
      <c r="J116" s="36"/>
      <c r="K116" s="35"/>
    </row>
    <row r="117" spans="1:23" ht="15.75">
      <c r="A117" s="54"/>
      <c r="B117" s="55"/>
      <c r="C117" s="26"/>
      <c r="D117" s="5"/>
      <c r="E117" s="25"/>
      <c r="F117" s="5"/>
      <c r="G117" s="71"/>
      <c r="H117" s="6"/>
      <c r="I117" s="44"/>
      <c r="J117" s="36"/>
      <c r="K117" s="35"/>
    </row>
    <row r="118" spans="1:23" ht="15.75">
      <c r="A118" s="17"/>
      <c r="B118" s="50"/>
      <c r="C118" s="26"/>
      <c r="D118" s="5"/>
      <c r="E118" s="25"/>
      <c r="F118" s="5"/>
      <c r="G118" s="71"/>
      <c r="H118" s="6"/>
      <c r="I118" s="44"/>
      <c r="J118" s="36"/>
      <c r="K118" s="35"/>
    </row>
    <row r="119" spans="1:23" ht="15.75" thickBot="1">
      <c r="A119" s="27"/>
      <c r="B119" s="51"/>
      <c r="C119" s="51"/>
      <c r="D119" s="28"/>
      <c r="E119" s="28"/>
      <c r="F119" s="28"/>
      <c r="G119" s="75"/>
      <c r="H119" s="29"/>
      <c r="I119" s="29"/>
      <c r="J119" s="37"/>
      <c r="K119" s="34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s="2" customFormat="1" ht="29.25" thickBot="1">
      <c r="A120" s="80" t="s">
        <v>10</v>
      </c>
      <c r="B120" s="81"/>
      <c r="C120" s="38"/>
      <c r="D120" s="39"/>
      <c r="E120" s="40"/>
      <c r="F120" s="40"/>
      <c r="G120" s="77"/>
      <c r="H120" s="41">
        <f>SUM(H17:H118)</f>
        <v>0</v>
      </c>
      <c r="I120" s="42"/>
      <c r="J120" s="69" t="e">
        <f>SUM(J17:J118)</f>
        <v>#DIV/0!</v>
      </c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</row>
    <row r="121" spans="1:23" ht="21" customHeight="1">
      <c r="B121" s="1"/>
      <c r="C121" s="1"/>
    </row>
    <row r="122" spans="1:23">
      <c r="B122" s="1"/>
      <c r="C122" s="1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8.5" customHeight="1">
      <c r="A123" s="79" t="s">
        <v>61</v>
      </c>
      <c r="B123" s="79"/>
      <c r="C123" s="1"/>
    </row>
    <row r="124" spans="1:23">
      <c r="B124" s="1"/>
      <c r="C124" s="1"/>
    </row>
    <row r="127" spans="1:23" s="2" customFormat="1">
      <c r="A127"/>
      <c r="B127"/>
      <c r="C127"/>
      <c r="D127"/>
      <c r="E127"/>
      <c r="F127"/>
      <c r="G127" s="78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9" spans="11:23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7" spans="11:23" ht="31.5" customHeight="1"/>
    <row r="143" spans="11:23" ht="15" customHeight="1"/>
  </sheetData>
  <mergeCells count="6">
    <mergeCell ref="A123:B123"/>
    <mergeCell ref="A120:B120"/>
    <mergeCell ref="H10:J10"/>
    <mergeCell ref="H12:J12"/>
    <mergeCell ref="A14:C14"/>
    <mergeCell ref="I14:J14"/>
  </mergeCells>
  <phoneticPr fontId="17" type="noConversion"/>
  <dataValidations disablePrompts="1" count="1">
    <dataValidation type="list" allowBlank="1" showInputMessage="1" showErrorMessage="1" sqref="E19:E38 E65:E66 E69:E71 E94:E95 E40:E48 E50:E54 E56:E63 E73:E78 E80:E85 E87:E92 E98:E107 E109:E118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Claudia Ferreiro</cp:lastModifiedBy>
  <cp:lastPrinted>2014-05-14T14:30:25Z</cp:lastPrinted>
  <dcterms:created xsi:type="dcterms:W3CDTF">2013-03-18T18:41:53Z</dcterms:created>
  <dcterms:modified xsi:type="dcterms:W3CDTF">2019-06-14T19:09:03Z</dcterms:modified>
</cp:coreProperties>
</file>